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1 Комиссия по разработке ТПОМС на 2021 год\ПРОТОКОЛ №8_2021_ДС2\Приложения к Протоколу\"/>
    </mc:Choice>
  </mc:AlternateContent>
  <bookViews>
    <workbookView xWindow="480" yWindow="1560" windowWidth="21840" windowHeight="9735" tabRatio="885" activeTab="4"/>
  </bookViews>
  <sheets>
    <sheet name="ПР_1.5" sheetId="137" r:id="rId1"/>
    <sheet name="ПР_1.5.1_1кв" sheetId="138" r:id="rId2"/>
    <sheet name="ПР_1.5.2_2кв" sheetId="139" r:id="rId3"/>
    <sheet name="ПР_1.5.3_3кв" sheetId="140" r:id="rId4"/>
    <sheet name="ПР_1.5.4_4кв" sheetId="141" r:id="rId5"/>
  </sheets>
  <externalReferences>
    <externalReference r:id="rId6"/>
    <externalReference r:id="rId7"/>
    <externalReference r:id="rId8"/>
  </externalReferences>
  <definedNames>
    <definedName name="Kbcn" localSheetId="0">#REF!</definedName>
    <definedName name="Kbcn" localSheetId="1">#REF!</definedName>
    <definedName name="Kbcn" localSheetId="2">#REF!</definedName>
    <definedName name="Kbcn" localSheetId="3">#REF!</definedName>
    <definedName name="Kbcn" localSheetId="4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_xlnm.Print_Area" localSheetId="0">ПР_1.5!$A$4:$AL$108</definedName>
    <definedName name="_xlnm.Print_Area" localSheetId="1">ПР_1.5.1_1кв!$A$4:$AL$108</definedName>
    <definedName name="_xlnm.Print_Area" localSheetId="2">ПР_1.5.2_2кв!$A$4:$AL$108</definedName>
    <definedName name="_xlnm.Print_Area" localSheetId="3">ПР_1.5.3_3кв!$A$4:$AL$108</definedName>
    <definedName name="_xlnm.Print_Area" localSheetId="4">ПР_1.5.4_4кв!$A$4:$AL$108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Y58" i="141" l="1"/>
  <c r="Z58" i="141"/>
  <c r="AA58" i="141"/>
  <c r="AB58" i="141"/>
  <c r="AB104" i="141" s="1"/>
  <c r="AB110" i="141" s="1"/>
  <c r="AC58" i="141"/>
  <c r="X58" i="141"/>
  <c r="Y104" i="141"/>
  <c r="Z104" i="141"/>
  <c r="Z110" i="141" s="1"/>
  <c r="AA104" i="141"/>
  <c r="AC104" i="141"/>
  <c r="X104" i="141"/>
  <c r="X105" i="141"/>
  <c r="AB105" i="141"/>
  <c r="AB27" i="141"/>
  <c r="X27" i="141"/>
  <c r="X22" i="141"/>
  <c r="AB22" i="141"/>
  <c r="D110" i="141"/>
  <c r="E110" i="141"/>
  <c r="F110" i="141"/>
  <c r="G110" i="141"/>
  <c r="H110" i="141"/>
  <c r="I110" i="141"/>
  <c r="J110" i="141"/>
  <c r="K110" i="141"/>
  <c r="L110" i="141"/>
  <c r="M110" i="141"/>
  <c r="N110" i="141"/>
  <c r="O110" i="141"/>
  <c r="P110" i="141"/>
  <c r="Q110" i="141"/>
  <c r="R110" i="141"/>
  <c r="S110" i="141"/>
  <c r="T110" i="141"/>
  <c r="U110" i="141"/>
  <c r="V110" i="141"/>
  <c r="W110" i="141"/>
  <c r="X110" i="141"/>
  <c r="Y110" i="141"/>
  <c r="AA110" i="141"/>
  <c r="AC110" i="141"/>
  <c r="AD110" i="141"/>
  <c r="AE110" i="141"/>
  <c r="AF110" i="141"/>
  <c r="AG110" i="141"/>
  <c r="AH110" i="141"/>
  <c r="AI110" i="141"/>
  <c r="AJ110" i="141"/>
  <c r="AK110" i="141"/>
  <c r="AL110" i="141"/>
  <c r="C110" i="141"/>
  <c r="X105" i="137"/>
  <c r="AB105" i="137"/>
  <c r="AB22" i="137"/>
  <c r="X22" i="137"/>
  <c r="AI107" i="138" l="1"/>
  <c r="AJ107" i="138" s="1"/>
  <c r="AH107" i="138"/>
  <c r="AG107" i="138"/>
  <c r="AE107" i="138"/>
  <c r="AD107" i="138"/>
  <c r="AB107" i="138"/>
  <c r="Z107" i="138"/>
  <c r="Y107" i="138"/>
  <c r="X107" i="138"/>
  <c r="W107" i="138"/>
  <c r="V107" i="138"/>
  <c r="U107" i="138"/>
  <c r="T107" i="138"/>
  <c r="S107" i="138"/>
  <c r="R107" i="138"/>
  <c r="Q107" i="138"/>
  <c r="P107" i="138"/>
  <c r="O107" i="138"/>
  <c r="N107" i="138"/>
  <c r="M107" i="138"/>
  <c r="L107" i="138"/>
  <c r="K107" i="138"/>
  <c r="I107" i="138"/>
  <c r="G107" i="138"/>
  <c r="H107" i="138" s="1"/>
  <c r="F107" i="138"/>
  <c r="E107" i="138"/>
  <c r="D107" i="138"/>
  <c r="AI105" i="138"/>
  <c r="AK105" i="138" s="1"/>
  <c r="AH105" i="138"/>
  <c r="AG105" i="138"/>
  <c r="AE105" i="138"/>
  <c r="AD105" i="138"/>
  <c r="AB105" i="138"/>
  <c r="Z105" i="138"/>
  <c r="Y105" i="138"/>
  <c r="X105" i="138"/>
  <c r="W105" i="138"/>
  <c r="V105" i="138"/>
  <c r="U105" i="138"/>
  <c r="T105" i="138"/>
  <c r="S105" i="138"/>
  <c r="R105" i="138"/>
  <c r="Q105" i="138"/>
  <c r="P105" i="138"/>
  <c r="O105" i="138"/>
  <c r="N105" i="138"/>
  <c r="M105" i="138"/>
  <c r="L105" i="138"/>
  <c r="K105" i="138"/>
  <c r="I105" i="138"/>
  <c r="G105" i="138"/>
  <c r="F105" i="138"/>
  <c r="E105" i="138"/>
  <c r="D105" i="138"/>
  <c r="J105" i="138" s="1"/>
  <c r="AK103" i="138"/>
  <c r="AA103" i="138"/>
  <c r="AI102" i="138"/>
  <c r="AJ102" i="138" s="1"/>
  <c r="AH102" i="138"/>
  <c r="AG102" i="138"/>
  <c r="AF102" i="138"/>
  <c r="AE102" i="138"/>
  <c r="AD102" i="138"/>
  <c r="AC102" i="138"/>
  <c r="Z102" i="138" s="1"/>
  <c r="AB102" i="138"/>
  <c r="Y102" i="138"/>
  <c r="X102" i="138"/>
  <c r="W102" i="138"/>
  <c r="V102" i="138"/>
  <c r="U102" i="138"/>
  <c r="T102" i="138"/>
  <c r="S102" i="138"/>
  <c r="R102" i="138"/>
  <c r="Q102" i="138"/>
  <c r="P102" i="138"/>
  <c r="O102" i="138"/>
  <c r="N102" i="138"/>
  <c r="M102" i="138"/>
  <c r="L102" i="138"/>
  <c r="K102" i="138"/>
  <c r="I102" i="138"/>
  <c r="G102" i="138"/>
  <c r="F102" i="138"/>
  <c r="E102" i="138"/>
  <c r="D102" i="138"/>
  <c r="AJ101" i="138"/>
  <c r="AI101" i="138"/>
  <c r="AH101" i="138"/>
  <c r="AG101" i="138"/>
  <c r="AF101" i="138"/>
  <c r="AE101" i="138"/>
  <c r="AD101" i="138"/>
  <c r="AC101" i="138"/>
  <c r="Z101" i="138" s="1"/>
  <c r="AB101" i="138"/>
  <c r="Y101" i="138"/>
  <c r="X101" i="138"/>
  <c r="W101" i="138"/>
  <c r="V101" i="138"/>
  <c r="U101" i="138"/>
  <c r="T101" i="138"/>
  <c r="S101" i="138"/>
  <c r="R101" i="138"/>
  <c r="Q101" i="138"/>
  <c r="P101" i="138"/>
  <c r="O101" i="138"/>
  <c r="N101" i="138"/>
  <c r="M101" i="138"/>
  <c r="L101" i="138"/>
  <c r="K101" i="138"/>
  <c r="I101" i="138"/>
  <c r="G101" i="138"/>
  <c r="F101" i="138"/>
  <c r="E101" i="138"/>
  <c r="H101" i="138" s="1"/>
  <c r="D101" i="138"/>
  <c r="AI100" i="138"/>
  <c r="AJ100" i="138" s="1"/>
  <c r="AH100" i="138"/>
  <c r="AG100" i="138"/>
  <c r="AF100" i="138"/>
  <c r="AE100" i="138"/>
  <c r="AD100" i="138"/>
  <c r="AC100" i="138"/>
  <c r="Z100" i="138" s="1"/>
  <c r="AB100" i="138"/>
  <c r="Y100" i="138"/>
  <c r="X100" i="138"/>
  <c r="W100" i="138"/>
  <c r="V100" i="138"/>
  <c r="U100" i="138"/>
  <c r="T100" i="138"/>
  <c r="S100" i="138"/>
  <c r="R100" i="138"/>
  <c r="Q100" i="138"/>
  <c r="P100" i="138"/>
  <c r="O100" i="138"/>
  <c r="N100" i="138"/>
  <c r="M100" i="138"/>
  <c r="L100" i="138"/>
  <c r="K100" i="138"/>
  <c r="I100" i="138"/>
  <c r="G100" i="138"/>
  <c r="F100" i="138"/>
  <c r="E100" i="138"/>
  <c r="H100" i="138" s="1"/>
  <c r="D100" i="138"/>
  <c r="AI99" i="138"/>
  <c r="AJ99" i="138" s="1"/>
  <c r="AH99" i="138"/>
  <c r="AG99" i="138"/>
  <c r="AF99" i="138"/>
  <c r="AE99" i="138"/>
  <c r="AD99" i="138"/>
  <c r="AC99" i="138"/>
  <c r="Z99" i="138" s="1"/>
  <c r="AB99" i="138"/>
  <c r="Y99" i="138"/>
  <c r="X99" i="138"/>
  <c r="W99" i="138"/>
  <c r="V99" i="138"/>
  <c r="U99" i="138"/>
  <c r="T99" i="138"/>
  <c r="S99" i="138"/>
  <c r="R99" i="138"/>
  <c r="Q99" i="138"/>
  <c r="P99" i="138"/>
  <c r="O99" i="138"/>
  <c r="N99" i="138"/>
  <c r="M99" i="138"/>
  <c r="L99" i="138"/>
  <c r="K99" i="138"/>
  <c r="I99" i="138"/>
  <c r="G99" i="138"/>
  <c r="F99" i="138"/>
  <c r="E99" i="138"/>
  <c r="D99" i="138"/>
  <c r="J99" i="138" s="1"/>
  <c r="AI98" i="138"/>
  <c r="AJ98" i="138" s="1"/>
  <c r="AH98" i="138"/>
  <c r="AG98" i="138"/>
  <c r="AF98" i="138"/>
  <c r="AE98" i="138"/>
  <c r="AD98" i="138"/>
  <c r="AC98" i="138"/>
  <c r="Z98" i="138" s="1"/>
  <c r="AB98" i="138"/>
  <c r="Y98" i="138"/>
  <c r="X98" i="138"/>
  <c r="W98" i="138"/>
  <c r="V98" i="138"/>
  <c r="U98" i="138"/>
  <c r="T98" i="138"/>
  <c r="S98" i="138"/>
  <c r="R98" i="138"/>
  <c r="Q98" i="138"/>
  <c r="P98" i="138"/>
  <c r="O98" i="138"/>
  <c r="N98" i="138"/>
  <c r="M98" i="138"/>
  <c r="L98" i="138"/>
  <c r="K98" i="138"/>
  <c r="I98" i="138"/>
  <c r="G98" i="138"/>
  <c r="F98" i="138"/>
  <c r="E98" i="138"/>
  <c r="D98" i="138"/>
  <c r="AI97" i="138"/>
  <c r="AJ97" i="138" s="1"/>
  <c r="AH97" i="138"/>
  <c r="AG97" i="138"/>
  <c r="AF97" i="138"/>
  <c r="AE97" i="138"/>
  <c r="AD97" i="138"/>
  <c r="AC97" i="138"/>
  <c r="AB97" i="138"/>
  <c r="Z97" i="138"/>
  <c r="Y97" i="138"/>
  <c r="X97" i="138"/>
  <c r="W97" i="138"/>
  <c r="V97" i="138"/>
  <c r="U97" i="138"/>
  <c r="T97" i="138"/>
  <c r="S97" i="138"/>
  <c r="R97" i="138"/>
  <c r="Q97" i="138"/>
  <c r="P97" i="138"/>
  <c r="O97" i="138"/>
  <c r="N97" i="138"/>
  <c r="M97" i="138"/>
  <c r="L97" i="138"/>
  <c r="K97" i="138"/>
  <c r="I97" i="138"/>
  <c r="G97" i="138"/>
  <c r="F97" i="138"/>
  <c r="E97" i="138"/>
  <c r="D97" i="138"/>
  <c r="AI96" i="138"/>
  <c r="AJ96" i="138" s="1"/>
  <c r="AH96" i="138"/>
  <c r="AG96" i="138"/>
  <c r="AF96" i="138"/>
  <c r="AE96" i="138"/>
  <c r="AD96" i="138"/>
  <c r="AC96" i="138"/>
  <c r="Z96" i="138" s="1"/>
  <c r="AB96" i="138"/>
  <c r="Y96" i="138"/>
  <c r="X96" i="138"/>
  <c r="W96" i="138"/>
  <c r="V96" i="138"/>
  <c r="U96" i="138"/>
  <c r="T96" i="138"/>
  <c r="S96" i="138"/>
  <c r="R96" i="138"/>
  <c r="Q96" i="138"/>
  <c r="P96" i="138"/>
  <c r="O96" i="138"/>
  <c r="N96" i="138"/>
  <c r="M96" i="138"/>
  <c r="L96" i="138"/>
  <c r="K96" i="138"/>
  <c r="I96" i="138"/>
  <c r="G96" i="138"/>
  <c r="F96" i="138"/>
  <c r="E96" i="138"/>
  <c r="D96" i="138"/>
  <c r="AJ95" i="138"/>
  <c r="AI95" i="138"/>
  <c r="AH95" i="138"/>
  <c r="AG95" i="138"/>
  <c r="AF95" i="138"/>
  <c r="AE95" i="138"/>
  <c r="AD95" i="138"/>
  <c r="AC95" i="138"/>
  <c r="Z95" i="138" s="1"/>
  <c r="AB95" i="138"/>
  <c r="Y95" i="138"/>
  <c r="X95" i="138"/>
  <c r="W95" i="138"/>
  <c r="V95" i="138"/>
  <c r="U95" i="138"/>
  <c r="T95" i="138"/>
  <c r="S95" i="138"/>
  <c r="R95" i="138"/>
  <c r="Q95" i="138"/>
  <c r="P95" i="138"/>
  <c r="O95" i="138"/>
  <c r="N95" i="138"/>
  <c r="M95" i="138"/>
  <c r="L95" i="138"/>
  <c r="K95" i="138"/>
  <c r="I95" i="138"/>
  <c r="G95" i="138"/>
  <c r="F95" i="138"/>
  <c r="E95" i="138"/>
  <c r="D95" i="138"/>
  <c r="AI94" i="138"/>
  <c r="AJ94" i="138" s="1"/>
  <c r="AH94" i="138"/>
  <c r="AG94" i="138"/>
  <c r="AF94" i="138"/>
  <c r="AE94" i="138"/>
  <c r="AD94" i="138"/>
  <c r="AC94" i="138"/>
  <c r="Z94" i="138" s="1"/>
  <c r="AB94" i="138"/>
  <c r="Y94" i="138"/>
  <c r="X94" i="138"/>
  <c r="W94" i="138"/>
  <c r="V94" i="138"/>
  <c r="U94" i="138"/>
  <c r="T94" i="138"/>
  <c r="S94" i="138"/>
  <c r="R94" i="138"/>
  <c r="Q94" i="138"/>
  <c r="P94" i="138"/>
  <c r="O94" i="138"/>
  <c r="N94" i="138"/>
  <c r="M94" i="138"/>
  <c r="L94" i="138"/>
  <c r="K94" i="138"/>
  <c r="I94" i="138"/>
  <c r="G94" i="138"/>
  <c r="F94" i="138"/>
  <c r="E94" i="138"/>
  <c r="D94" i="138"/>
  <c r="C94" i="138" s="1"/>
  <c r="AJ93" i="138"/>
  <c r="AI93" i="138"/>
  <c r="AH93" i="138"/>
  <c r="AG93" i="138"/>
  <c r="AF93" i="138"/>
  <c r="AE93" i="138"/>
  <c r="AD93" i="138"/>
  <c r="AC93" i="138"/>
  <c r="Z93" i="138" s="1"/>
  <c r="AB93" i="138"/>
  <c r="Y93" i="138"/>
  <c r="X93" i="138"/>
  <c r="W93" i="138"/>
  <c r="V93" i="138"/>
  <c r="U93" i="138"/>
  <c r="T93" i="138"/>
  <c r="S93" i="138"/>
  <c r="R93" i="138"/>
  <c r="Q93" i="138"/>
  <c r="P93" i="138"/>
  <c r="O93" i="138"/>
  <c r="N93" i="138"/>
  <c r="M93" i="138"/>
  <c r="L93" i="138"/>
  <c r="K93" i="138"/>
  <c r="C93" i="138" s="1"/>
  <c r="AL93" i="138" s="1"/>
  <c r="I93" i="138"/>
  <c r="G93" i="138"/>
  <c r="F93" i="138"/>
  <c r="E93" i="138"/>
  <c r="D93" i="138"/>
  <c r="AI92" i="138"/>
  <c r="AJ92" i="138" s="1"/>
  <c r="AH92" i="138"/>
  <c r="AG92" i="138"/>
  <c r="AF92" i="138"/>
  <c r="AE92" i="138"/>
  <c r="AD92" i="138"/>
  <c r="AC92" i="138"/>
  <c r="Z92" i="138" s="1"/>
  <c r="AB92" i="138"/>
  <c r="Y92" i="138"/>
  <c r="X92" i="138"/>
  <c r="W92" i="138"/>
  <c r="V92" i="138"/>
  <c r="U92" i="138"/>
  <c r="T92" i="138"/>
  <c r="S92" i="138"/>
  <c r="R92" i="138"/>
  <c r="Q92" i="138"/>
  <c r="P92" i="138"/>
  <c r="O92" i="138"/>
  <c r="N92" i="138"/>
  <c r="M92" i="138"/>
  <c r="L92" i="138"/>
  <c r="K92" i="138"/>
  <c r="I92" i="138"/>
  <c r="G92" i="138"/>
  <c r="F92" i="138"/>
  <c r="E92" i="138"/>
  <c r="D92" i="138"/>
  <c r="AI91" i="138"/>
  <c r="AJ91" i="138" s="1"/>
  <c r="AH91" i="138"/>
  <c r="AG91" i="138"/>
  <c r="AF91" i="138"/>
  <c r="AE91" i="138"/>
  <c r="AD91" i="138"/>
  <c r="AC91" i="138"/>
  <c r="Z91" i="138" s="1"/>
  <c r="AB91" i="138"/>
  <c r="Y91" i="138"/>
  <c r="X91" i="138"/>
  <c r="W91" i="138"/>
  <c r="V91" i="138"/>
  <c r="U91" i="138"/>
  <c r="T91" i="138"/>
  <c r="S91" i="138"/>
  <c r="R91" i="138"/>
  <c r="Q91" i="138"/>
  <c r="P91" i="138"/>
  <c r="O91" i="138"/>
  <c r="N91" i="138"/>
  <c r="M91" i="138"/>
  <c r="L91" i="138"/>
  <c r="K91" i="138"/>
  <c r="I91" i="138"/>
  <c r="G91" i="138"/>
  <c r="F91" i="138"/>
  <c r="E91" i="138"/>
  <c r="D91" i="138"/>
  <c r="AI90" i="138"/>
  <c r="AJ90" i="138" s="1"/>
  <c r="AH90" i="138"/>
  <c r="AG90" i="138"/>
  <c r="AF90" i="138"/>
  <c r="AE90" i="138"/>
  <c r="AD90" i="138"/>
  <c r="AC90" i="138"/>
  <c r="Z90" i="138" s="1"/>
  <c r="AB90" i="138"/>
  <c r="Y90" i="138"/>
  <c r="X90" i="138"/>
  <c r="W90" i="138"/>
  <c r="V90" i="138"/>
  <c r="U90" i="138"/>
  <c r="T90" i="138"/>
  <c r="S90" i="138"/>
  <c r="R90" i="138"/>
  <c r="Q90" i="138"/>
  <c r="P90" i="138"/>
  <c r="O90" i="138"/>
  <c r="N90" i="138"/>
  <c r="M90" i="138"/>
  <c r="L90" i="138"/>
  <c r="K90" i="138"/>
  <c r="I90" i="138"/>
  <c r="G90" i="138"/>
  <c r="F90" i="138"/>
  <c r="E90" i="138"/>
  <c r="D90" i="138"/>
  <c r="AI89" i="138"/>
  <c r="AJ89" i="138" s="1"/>
  <c r="AH89" i="138"/>
  <c r="AG89" i="138"/>
  <c r="AF89" i="138"/>
  <c r="AE89" i="138"/>
  <c r="AD89" i="138"/>
  <c r="AC89" i="138"/>
  <c r="Z89" i="138" s="1"/>
  <c r="AB89" i="138"/>
  <c r="Y89" i="138"/>
  <c r="X89" i="138"/>
  <c r="W89" i="138"/>
  <c r="V89" i="138"/>
  <c r="U89" i="138"/>
  <c r="T89" i="138"/>
  <c r="S89" i="138"/>
  <c r="R89" i="138"/>
  <c r="Q89" i="138"/>
  <c r="P89" i="138"/>
  <c r="O89" i="138"/>
  <c r="N89" i="138"/>
  <c r="M89" i="138"/>
  <c r="L89" i="138"/>
  <c r="K89" i="138"/>
  <c r="I89" i="138"/>
  <c r="G89" i="138"/>
  <c r="F89" i="138"/>
  <c r="E89" i="138"/>
  <c r="D89" i="138"/>
  <c r="J89" i="138" s="1"/>
  <c r="AI88" i="138"/>
  <c r="AJ88" i="138" s="1"/>
  <c r="AH88" i="138"/>
  <c r="AG88" i="138"/>
  <c r="AF88" i="138"/>
  <c r="AE88" i="138"/>
  <c r="AD88" i="138"/>
  <c r="AC88" i="138"/>
  <c r="Z88" i="138" s="1"/>
  <c r="AB88" i="138"/>
  <c r="Y88" i="138"/>
  <c r="X88" i="138"/>
  <c r="W88" i="138"/>
  <c r="V88" i="138"/>
  <c r="U88" i="138"/>
  <c r="T88" i="138"/>
  <c r="S88" i="138"/>
  <c r="R88" i="138"/>
  <c r="Q88" i="138"/>
  <c r="P88" i="138"/>
  <c r="O88" i="138"/>
  <c r="N88" i="138"/>
  <c r="M88" i="138"/>
  <c r="L88" i="138"/>
  <c r="K88" i="138"/>
  <c r="I88" i="138"/>
  <c r="G88" i="138"/>
  <c r="F88" i="138"/>
  <c r="E88" i="138"/>
  <c r="D88" i="138"/>
  <c r="C88" i="138" s="1"/>
  <c r="AJ87" i="138"/>
  <c r="AI87" i="138"/>
  <c r="AH87" i="138"/>
  <c r="AG87" i="138"/>
  <c r="AF87" i="138"/>
  <c r="AE87" i="138"/>
  <c r="AD87" i="138"/>
  <c r="AC87" i="138"/>
  <c r="Z87" i="138" s="1"/>
  <c r="AB87" i="138"/>
  <c r="Y87" i="138"/>
  <c r="X87" i="138"/>
  <c r="W87" i="138"/>
  <c r="V87" i="138"/>
  <c r="U87" i="138"/>
  <c r="T87" i="138"/>
  <c r="S87" i="138"/>
  <c r="R87" i="138"/>
  <c r="Q87" i="138"/>
  <c r="P87" i="138"/>
  <c r="O87" i="138"/>
  <c r="N87" i="138"/>
  <c r="M87" i="138"/>
  <c r="L87" i="138"/>
  <c r="K87" i="138"/>
  <c r="I87" i="138"/>
  <c r="G87" i="138"/>
  <c r="F87" i="138"/>
  <c r="E87" i="138"/>
  <c r="D87" i="138"/>
  <c r="J87" i="138" s="1"/>
  <c r="AI86" i="138"/>
  <c r="AJ86" i="138" s="1"/>
  <c r="AH86" i="138"/>
  <c r="AG86" i="138"/>
  <c r="AF86" i="138"/>
  <c r="AE86" i="138"/>
  <c r="AD86" i="138"/>
  <c r="AC86" i="138"/>
  <c r="Z86" i="138" s="1"/>
  <c r="AB86" i="138"/>
  <c r="Y86" i="138"/>
  <c r="X86" i="138"/>
  <c r="W86" i="138"/>
  <c r="V86" i="138"/>
  <c r="U86" i="138"/>
  <c r="T86" i="138"/>
  <c r="S86" i="138"/>
  <c r="R86" i="138"/>
  <c r="Q86" i="138"/>
  <c r="P86" i="138"/>
  <c r="O86" i="138"/>
  <c r="N86" i="138"/>
  <c r="M86" i="138"/>
  <c r="L86" i="138"/>
  <c r="K86" i="138"/>
  <c r="I86" i="138"/>
  <c r="G86" i="138"/>
  <c r="F86" i="138"/>
  <c r="E86" i="138"/>
  <c r="H86" i="138" s="1"/>
  <c r="D86" i="138"/>
  <c r="AI85" i="138"/>
  <c r="AJ85" i="138" s="1"/>
  <c r="AH85" i="138"/>
  <c r="AG85" i="138"/>
  <c r="AF85" i="138"/>
  <c r="AE85" i="138"/>
  <c r="AD85" i="138"/>
  <c r="AC85" i="138"/>
  <c r="Z85" i="138" s="1"/>
  <c r="AB85" i="138"/>
  <c r="Y85" i="138"/>
  <c r="X85" i="138"/>
  <c r="W85" i="138"/>
  <c r="V85" i="138"/>
  <c r="U85" i="138"/>
  <c r="T85" i="138"/>
  <c r="S85" i="138"/>
  <c r="R85" i="138"/>
  <c r="Q85" i="138"/>
  <c r="P85" i="138"/>
  <c r="O85" i="138"/>
  <c r="N85" i="138"/>
  <c r="M85" i="138"/>
  <c r="L85" i="138"/>
  <c r="K85" i="138"/>
  <c r="I85" i="138"/>
  <c r="G85" i="138"/>
  <c r="F85" i="138"/>
  <c r="E85" i="138"/>
  <c r="D85" i="138"/>
  <c r="AI84" i="138"/>
  <c r="AJ84" i="138" s="1"/>
  <c r="AH84" i="138"/>
  <c r="AG84" i="138"/>
  <c r="AF84" i="138"/>
  <c r="AE84" i="138"/>
  <c r="AD84" i="138"/>
  <c r="AC84" i="138"/>
  <c r="Z84" i="138" s="1"/>
  <c r="AB84" i="138"/>
  <c r="Y84" i="138"/>
  <c r="X84" i="138"/>
  <c r="W84" i="138"/>
  <c r="V84" i="138"/>
  <c r="U84" i="138"/>
  <c r="T84" i="138"/>
  <c r="S84" i="138"/>
  <c r="R84" i="138"/>
  <c r="Q84" i="138"/>
  <c r="P84" i="138"/>
  <c r="O84" i="138"/>
  <c r="N84" i="138"/>
  <c r="M84" i="138"/>
  <c r="L84" i="138"/>
  <c r="K84" i="138"/>
  <c r="I84" i="138"/>
  <c r="G84" i="138"/>
  <c r="F84" i="138"/>
  <c r="E84" i="138"/>
  <c r="H84" i="138" s="1"/>
  <c r="D84" i="138"/>
  <c r="AI83" i="138"/>
  <c r="AJ83" i="138" s="1"/>
  <c r="AH83" i="138"/>
  <c r="AG83" i="138"/>
  <c r="AF83" i="138"/>
  <c r="AE83" i="138"/>
  <c r="AD83" i="138"/>
  <c r="AC83" i="138"/>
  <c r="Z83" i="138" s="1"/>
  <c r="AB83" i="138"/>
  <c r="Y83" i="138"/>
  <c r="X83" i="138"/>
  <c r="W83" i="138"/>
  <c r="V83" i="138"/>
  <c r="U83" i="138"/>
  <c r="T83" i="138"/>
  <c r="S83" i="138"/>
  <c r="R83" i="138"/>
  <c r="Q83" i="138"/>
  <c r="P83" i="138"/>
  <c r="O83" i="138"/>
  <c r="N83" i="138"/>
  <c r="M83" i="138"/>
  <c r="L83" i="138"/>
  <c r="K83" i="138"/>
  <c r="I83" i="138"/>
  <c r="G83" i="138"/>
  <c r="F83" i="138"/>
  <c r="E83" i="138"/>
  <c r="D83" i="138"/>
  <c r="AI82" i="138"/>
  <c r="AJ82" i="138" s="1"/>
  <c r="AH82" i="138"/>
  <c r="AG82" i="138"/>
  <c r="AF82" i="138"/>
  <c r="AE82" i="138"/>
  <c r="AD82" i="138"/>
  <c r="AC82" i="138"/>
  <c r="Z82" i="138" s="1"/>
  <c r="AB82" i="138"/>
  <c r="Y82" i="138"/>
  <c r="X82" i="138"/>
  <c r="W82" i="138"/>
  <c r="V82" i="138"/>
  <c r="U82" i="138"/>
  <c r="T82" i="138"/>
  <c r="S82" i="138"/>
  <c r="R82" i="138"/>
  <c r="Q82" i="138"/>
  <c r="P82" i="138"/>
  <c r="O82" i="138"/>
  <c r="N82" i="138"/>
  <c r="M82" i="138"/>
  <c r="L82" i="138"/>
  <c r="K82" i="138"/>
  <c r="I82" i="138"/>
  <c r="G82" i="138"/>
  <c r="F82" i="138"/>
  <c r="E82" i="138"/>
  <c r="D82" i="138"/>
  <c r="AI81" i="138"/>
  <c r="AJ81" i="138" s="1"/>
  <c r="AH81" i="138"/>
  <c r="AG81" i="138"/>
  <c r="AF81" i="138"/>
  <c r="AE81" i="138"/>
  <c r="AD81" i="138"/>
  <c r="AC81" i="138"/>
  <c r="Z81" i="138" s="1"/>
  <c r="AB81" i="138"/>
  <c r="Y81" i="138"/>
  <c r="X81" i="138"/>
  <c r="W81" i="138"/>
  <c r="V81" i="138"/>
  <c r="U81" i="138"/>
  <c r="T81" i="138"/>
  <c r="S81" i="138"/>
  <c r="R81" i="138"/>
  <c r="Q81" i="138"/>
  <c r="P81" i="138"/>
  <c r="O81" i="138"/>
  <c r="N81" i="138"/>
  <c r="M81" i="138"/>
  <c r="L81" i="138"/>
  <c r="K81" i="138"/>
  <c r="I81" i="138"/>
  <c r="G81" i="138"/>
  <c r="F81" i="138"/>
  <c r="E81" i="138"/>
  <c r="D81" i="138"/>
  <c r="C81" i="138" s="1"/>
  <c r="AI80" i="138"/>
  <c r="AJ80" i="138" s="1"/>
  <c r="AH80" i="138"/>
  <c r="AG80" i="138"/>
  <c r="AF80" i="138"/>
  <c r="AE80" i="138"/>
  <c r="AD80" i="138"/>
  <c r="AC80" i="138"/>
  <c r="Z80" i="138" s="1"/>
  <c r="AB80" i="138"/>
  <c r="Y80" i="138"/>
  <c r="X80" i="138"/>
  <c r="W80" i="138"/>
  <c r="V80" i="138"/>
  <c r="U80" i="138"/>
  <c r="T80" i="138"/>
  <c r="S80" i="138"/>
  <c r="R80" i="138"/>
  <c r="Q80" i="138"/>
  <c r="P80" i="138"/>
  <c r="O80" i="138"/>
  <c r="N80" i="138"/>
  <c r="M80" i="138"/>
  <c r="L80" i="138"/>
  <c r="K80" i="138"/>
  <c r="I80" i="138"/>
  <c r="G80" i="138"/>
  <c r="F80" i="138"/>
  <c r="E80" i="138"/>
  <c r="D80" i="138"/>
  <c r="C80" i="138" s="1"/>
  <c r="AJ79" i="138"/>
  <c r="AI79" i="138"/>
  <c r="AH79" i="138"/>
  <c r="AG79" i="138"/>
  <c r="AF79" i="138"/>
  <c r="AE79" i="138"/>
  <c r="AD79" i="138"/>
  <c r="AC79" i="138"/>
  <c r="Z79" i="138" s="1"/>
  <c r="AB79" i="138"/>
  <c r="Y79" i="138"/>
  <c r="X79" i="138"/>
  <c r="W79" i="138"/>
  <c r="V79" i="138"/>
  <c r="U79" i="138"/>
  <c r="T79" i="138"/>
  <c r="S79" i="138"/>
  <c r="R79" i="138"/>
  <c r="Q79" i="138"/>
  <c r="P79" i="138"/>
  <c r="O79" i="138"/>
  <c r="N79" i="138"/>
  <c r="M79" i="138"/>
  <c r="L79" i="138"/>
  <c r="K79" i="138"/>
  <c r="I79" i="138"/>
  <c r="G79" i="138"/>
  <c r="F79" i="138"/>
  <c r="E79" i="138"/>
  <c r="D79" i="138"/>
  <c r="AI78" i="138"/>
  <c r="AJ78" i="138" s="1"/>
  <c r="AH78" i="138"/>
  <c r="AG78" i="138"/>
  <c r="AF78" i="138"/>
  <c r="AE78" i="138"/>
  <c r="AD78" i="138"/>
  <c r="AC78" i="138"/>
  <c r="Z78" i="138" s="1"/>
  <c r="AB78" i="138"/>
  <c r="Y78" i="138"/>
  <c r="X78" i="138"/>
  <c r="W78" i="138"/>
  <c r="V78" i="138"/>
  <c r="U78" i="138"/>
  <c r="T78" i="138"/>
  <c r="S78" i="138"/>
  <c r="R78" i="138"/>
  <c r="Q78" i="138"/>
  <c r="P78" i="138"/>
  <c r="O78" i="138"/>
  <c r="N78" i="138"/>
  <c r="M78" i="138"/>
  <c r="L78" i="138"/>
  <c r="K78" i="138"/>
  <c r="I78" i="138"/>
  <c r="G78" i="138"/>
  <c r="F78" i="138"/>
  <c r="E78" i="138"/>
  <c r="D78" i="138"/>
  <c r="AI77" i="138"/>
  <c r="AJ77" i="138" s="1"/>
  <c r="AH77" i="138"/>
  <c r="AG77" i="138"/>
  <c r="AF77" i="138"/>
  <c r="AE77" i="138"/>
  <c r="AD77" i="138"/>
  <c r="AC77" i="138"/>
  <c r="Z77" i="138" s="1"/>
  <c r="AB77" i="138"/>
  <c r="Y77" i="138"/>
  <c r="X77" i="138"/>
  <c r="W77" i="138"/>
  <c r="V77" i="138"/>
  <c r="U77" i="138"/>
  <c r="T77" i="138"/>
  <c r="S77" i="138"/>
  <c r="R77" i="138"/>
  <c r="Q77" i="138"/>
  <c r="P77" i="138"/>
  <c r="O77" i="138"/>
  <c r="N77" i="138"/>
  <c r="M77" i="138"/>
  <c r="L77" i="138"/>
  <c r="K77" i="138"/>
  <c r="I77" i="138"/>
  <c r="G77" i="138"/>
  <c r="F77" i="138"/>
  <c r="E77" i="138"/>
  <c r="D77" i="138"/>
  <c r="AI76" i="138"/>
  <c r="AJ76" i="138" s="1"/>
  <c r="AH76" i="138"/>
  <c r="AG76" i="138"/>
  <c r="AF76" i="138"/>
  <c r="AE76" i="138"/>
  <c r="AD76" i="138"/>
  <c r="AC76" i="138"/>
  <c r="Z76" i="138" s="1"/>
  <c r="AB76" i="138"/>
  <c r="Y76" i="138"/>
  <c r="X76" i="138"/>
  <c r="W76" i="138"/>
  <c r="V76" i="138"/>
  <c r="U76" i="138"/>
  <c r="T76" i="138"/>
  <c r="S76" i="138"/>
  <c r="R76" i="138"/>
  <c r="Q76" i="138"/>
  <c r="P76" i="138"/>
  <c r="O76" i="138"/>
  <c r="N76" i="138"/>
  <c r="M76" i="138"/>
  <c r="L76" i="138"/>
  <c r="K76" i="138"/>
  <c r="I76" i="138"/>
  <c r="G76" i="138"/>
  <c r="F76" i="138"/>
  <c r="E76" i="138"/>
  <c r="D76" i="138"/>
  <c r="AI75" i="138"/>
  <c r="AJ75" i="138" s="1"/>
  <c r="AH75" i="138"/>
  <c r="AG75" i="138"/>
  <c r="AF75" i="138"/>
  <c r="AE75" i="138"/>
  <c r="AD75" i="138"/>
  <c r="AC75" i="138"/>
  <c r="Z75" i="138" s="1"/>
  <c r="AB75" i="138"/>
  <c r="Y75" i="138"/>
  <c r="X75" i="138"/>
  <c r="W75" i="138"/>
  <c r="V75" i="138"/>
  <c r="U75" i="138"/>
  <c r="T75" i="138"/>
  <c r="S75" i="138"/>
  <c r="R75" i="138"/>
  <c r="Q75" i="138"/>
  <c r="P75" i="138"/>
  <c r="O75" i="138"/>
  <c r="N75" i="138"/>
  <c r="M75" i="138"/>
  <c r="L75" i="138"/>
  <c r="K75" i="138"/>
  <c r="I75" i="138"/>
  <c r="G75" i="138"/>
  <c r="F75" i="138"/>
  <c r="E75" i="138"/>
  <c r="D75" i="138"/>
  <c r="AI74" i="138"/>
  <c r="AJ74" i="138" s="1"/>
  <c r="AH74" i="138"/>
  <c r="AG74" i="138"/>
  <c r="AF74" i="138"/>
  <c r="AE74" i="138"/>
  <c r="AD74" i="138"/>
  <c r="AC74" i="138"/>
  <c r="Z74" i="138" s="1"/>
  <c r="AB74" i="138"/>
  <c r="Y74" i="138"/>
  <c r="X74" i="138"/>
  <c r="W74" i="138"/>
  <c r="V74" i="138"/>
  <c r="U74" i="138"/>
  <c r="T74" i="138"/>
  <c r="S74" i="138"/>
  <c r="R74" i="138"/>
  <c r="Q74" i="138"/>
  <c r="P74" i="138"/>
  <c r="O74" i="138"/>
  <c r="N74" i="138"/>
  <c r="M74" i="138"/>
  <c r="L74" i="138"/>
  <c r="K74" i="138"/>
  <c r="I74" i="138"/>
  <c r="G74" i="138"/>
  <c r="F74" i="138"/>
  <c r="E74" i="138"/>
  <c r="D74" i="138"/>
  <c r="AI73" i="138"/>
  <c r="AJ73" i="138" s="1"/>
  <c r="AH73" i="138"/>
  <c r="AG73" i="138"/>
  <c r="AF73" i="138"/>
  <c r="AE73" i="138"/>
  <c r="AD73" i="138"/>
  <c r="AC73" i="138"/>
  <c r="Z73" i="138" s="1"/>
  <c r="AB73" i="138"/>
  <c r="Y73" i="138"/>
  <c r="X73" i="138"/>
  <c r="W73" i="138"/>
  <c r="V73" i="138"/>
  <c r="U73" i="138"/>
  <c r="T73" i="138"/>
  <c r="S73" i="138"/>
  <c r="R73" i="138"/>
  <c r="Q73" i="138"/>
  <c r="P73" i="138"/>
  <c r="O73" i="138"/>
  <c r="N73" i="138"/>
  <c r="M73" i="138"/>
  <c r="L73" i="138"/>
  <c r="K73" i="138"/>
  <c r="I73" i="138"/>
  <c r="G73" i="138"/>
  <c r="F73" i="138"/>
  <c r="E73" i="138"/>
  <c r="D73" i="138"/>
  <c r="C73" i="138"/>
  <c r="AI72" i="138"/>
  <c r="AJ72" i="138" s="1"/>
  <c r="AH72" i="138"/>
  <c r="AG72" i="138"/>
  <c r="AF72" i="138"/>
  <c r="AE72" i="138"/>
  <c r="AD72" i="138"/>
  <c r="AC72" i="138"/>
  <c r="Z72" i="138" s="1"/>
  <c r="AB72" i="138"/>
  <c r="Y72" i="138"/>
  <c r="X72" i="138"/>
  <c r="W72" i="138"/>
  <c r="V72" i="138"/>
  <c r="U72" i="138"/>
  <c r="T72" i="138"/>
  <c r="S72" i="138"/>
  <c r="R72" i="138"/>
  <c r="Q72" i="138"/>
  <c r="P72" i="138"/>
  <c r="O72" i="138"/>
  <c r="N72" i="138"/>
  <c r="M72" i="138"/>
  <c r="L72" i="138"/>
  <c r="K72" i="138"/>
  <c r="I72" i="138"/>
  <c r="G72" i="138"/>
  <c r="F72" i="138"/>
  <c r="E72" i="138"/>
  <c r="D72" i="138"/>
  <c r="AI71" i="138"/>
  <c r="AJ71" i="138" s="1"/>
  <c r="AH71" i="138"/>
  <c r="AG71" i="138"/>
  <c r="AF71" i="138"/>
  <c r="AE71" i="138"/>
  <c r="AD71" i="138"/>
  <c r="AC71" i="138"/>
  <c r="AB71" i="138"/>
  <c r="Z71" i="138"/>
  <c r="Y71" i="138"/>
  <c r="X71" i="138"/>
  <c r="W71" i="138"/>
  <c r="V71" i="138"/>
  <c r="U71" i="138"/>
  <c r="T71" i="138"/>
  <c r="S71" i="138"/>
  <c r="R71" i="138"/>
  <c r="Q71" i="138"/>
  <c r="P71" i="138"/>
  <c r="O71" i="138"/>
  <c r="N71" i="138"/>
  <c r="M71" i="138"/>
  <c r="L71" i="138"/>
  <c r="K71" i="138"/>
  <c r="C71" i="138" s="1"/>
  <c r="AL71" i="138" s="1"/>
  <c r="I71" i="138"/>
  <c r="G71" i="138"/>
  <c r="F71" i="138"/>
  <c r="E71" i="138"/>
  <c r="D71" i="138"/>
  <c r="AI70" i="138"/>
  <c r="AJ70" i="138" s="1"/>
  <c r="AH70" i="138"/>
  <c r="AG70" i="138"/>
  <c r="AF70" i="138"/>
  <c r="AE70" i="138"/>
  <c r="AD70" i="138"/>
  <c r="AC70" i="138"/>
  <c r="AB70" i="138"/>
  <c r="Y70" i="138"/>
  <c r="X70" i="138"/>
  <c r="W70" i="138"/>
  <c r="V70" i="138"/>
  <c r="U70" i="138"/>
  <c r="T70" i="138"/>
  <c r="S70" i="138"/>
  <c r="R70" i="138"/>
  <c r="Q70" i="138"/>
  <c r="P70" i="138"/>
  <c r="O70" i="138"/>
  <c r="N70" i="138"/>
  <c r="M70" i="138"/>
  <c r="L70" i="138"/>
  <c r="K70" i="138"/>
  <c r="I70" i="138"/>
  <c r="G70" i="138"/>
  <c r="F70" i="138"/>
  <c r="E70" i="138"/>
  <c r="D70" i="138"/>
  <c r="AK69" i="138"/>
  <c r="AA69" i="138"/>
  <c r="AI68" i="138"/>
  <c r="AJ68" i="138" s="1"/>
  <c r="AH68" i="138"/>
  <c r="AG68" i="138"/>
  <c r="AF68" i="138"/>
  <c r="AE68" i="138"/>
  <c r="AD68" i="138"/>
  <c r="AC68" i="138"/>
  <c r="Z68" i="138" s="1"/>
  <c r="AB68" i="138"/>
  <c r="Y68" i="138"/>
  <c r="X68" i="138"/>
  <c r="W68" i="138"/>
  <c r="V68" i="138"/>
  <c r="U68" i="138"/>
  <c r="T68" i="138"/>
  <c r="S68" i="138"/>
  <c r="R68" i="138"/>
  <c r="Q68" i="138"/>
  <c r="P68" i="138"/>
  <c r="O68" i="138"/>
  <c r="N68" i="138"/>
  <c r="M68" i="138"/>
  <c r="L68" i="138"/>
  <c r="C68" i="138" s="1"/>
  <c r="K68" i="138"/>
  <c r="I68" i="138"/>
  <c r="G68" i="138"/>
  <c r="F68" i="138"/>
  <c r="E68" i="138"/>
  <c r="D68" i="138"/>
  <c r="AI67" i="138"/>
  <c r="AJ67" i="138" s="1"/>
  <c r="AH67" i="138"/>
  <c r="AG67" i="138"/>
  <c r="AF67" i="138"/>
  <c r="AE67" i="138"/>
  <c r="AD67" i="138"/>
  <c r="AC67" i="138"/>
  <c r="Z67" i="138" s="1"/>
  <c r="AB67" i="138"/>
  <c r="Y67" i="138"/>
  <c r="X67" i="138"/>
  <c r="W67" i="138"/>
  <c r="V67" i="138"/>
  <c r="U67" i="138"/>
  <c r="T67" i="138"/>
  <c r="S67" i="138"/>
  <c r="R67" i="138"/>
  <c r="Q67" i="138"/>
  <c r="P67" i="138"/>
  <c r="O67" i="138"/>
  <c r="N67" i="138"/>
  <c r="M67" i="138"/>
  <c r="L67" i="138"/>
  <c r="K67" i="138"/>
  <c r="I67" i="138"/>
  <c r="G67" i="138"/>
  <c r="F67" i="138"/>
  <c r="E67" i="138"/>
  <c r="D67" i="138"/>
  <c r="AI66" i="138"/>
  <c r="AJ66" i="138" s="1"/>
  <c r="AH66" i="138"/>
  <c r="AG66" i="138"/>
  <c r="AF66" i="138"/>
  <c r="AE66" i="138"/>
  <c r="AD66" i="138"/>
  <c r="AC66" i="138"/>
  <c r="Z66" i="138" s="1"/>
  <c r="AB66" i="138"/>
  <c r="Y66" i="138"/>
  <c r="X66" i="138"/>
  <c r="W66" i="138"/>
  <c r="V66" i="138"/>
  <c r="U66" i="138"/>
  <c r="T66" i="138"/>
  <c r="S66" i="138"/>
  <c r="R66" i="138"/>
  <c r="Q66" i="138"/>
  <c r="P66" i="138"/>
  <c r="O66" i="138"/>
  <c r="N66" i="138"/>
  <c r="M66" i="138"/>
  <c r="L66" i="138"/>
  <c r="K66" i="138"/>
  <c r="I66" i="138"/>
  <c r="G66" i="138"/>
  <c r="F66" i="138"/>
  <c r="E66" i="138"/>
  <c r="D66" i="138"/>
  <c r="AI65" i="138"/>
  <c r="AJ65" i="138" s="1"/>
  <c r="AH65" i="138"/>
  <c r="AG65" i="138"/>
  <c r="AF65" i="138"/>
  <c r="AE65" i="138"/>
  <c r="AD65" i="138"/>
  <c r="AC65" i="138"/>
  <c r="Z65" i="138" s="1"/>
  <c r="AB65" i="138"/>
  <c r="Y65" i="138"/>
  <c r="X65" i="138"/>
  <c r="W65" i="138"/>
  <c r="V65" i="138"/>
  <c r="U65" i="138"/>
  <c r="T65" i="138"/>
  <c r="S65" i="138"/>
  <c r="R65" i="138"/>
  <c r="Q65" i="138"/>
  <c r="P65" i="138"/>
  <c r="O65" i="138"/>
  <c r="N65" i="138"/>
  <c r="M65" i="138"/>
  <c r="L65" i="138"/>
  <c r="K65" i="138"/>
  <c r="I65" i="138"/>
  <c r="G65" i="138"/>
  <c r="H65" i="138" s="1"/>
  <c r="F65" i="138"/>
  <c r="E65" i="138"/>
  <c r="D65" i="138"/>
  <c r="AI64" i="138"/>
  <c r="AH64" i="138"/>
  <c r="AG64" i="138"/>
  <c r="AF64" i="138"/>
  <c r="AE64" i="138"/>
  <c r="AE69" i="138" s="1"/>
  <c r="AD64" i="138"/>
  <c r="AC64" i="138"/>
  <c r="AB64" i="138"/>
  <c r="Z64" i="138"/>
  <c r="Y64" i="138"/>
  <c r="X64" i="138"/>
  <c r="W64" i="138"/>
  <c r="V64" i="138"/>
  <c r="U64" i="138"/>
  <c r="T64" i="138"/>
  <c r="S64" i="138"/>
  <c r="R64" i="138"/>
  <c r="Q64" i="138"/>
  <c r="P64" i="138"/>
  <c r="O64" i="138"/>
  <c r="N64" i="138"/>
  <c r="M64" i="138"/>
  <c r="L64" i="138"/>
  <c r="K64" i="138"/>
  <c r="I64" i="138"/>
  <c r="G64" i="138"/>
  <c r="F64" i="138"/>
  <c r="E64" i="138"/>
  <c r="D64" i="138"/>
  <c r="C64" i="138" s="1"/>
  <c r="AI63" i="138"/>
  <c r="AJ63" i="138" s="1"/>
  <c r="AH63" i="138"/>
  <c r="AG63" i="138"/>
  <c r="AF63" i="138"/>
  <c r="AE63" i="138"/>
  <c r="AD63" i="138"/>
  <c r="AC63" i="138"/>
  <c r="AB63" i="138"/>
  <c r="Y63" i="138"/>
  <c r="X63" i="138"/>
  <c r="W63" i="138"/>
  <c r="W69" i="138" s="1"/>
  <c r="V63" i="138"/>
  <c r="U63" i="138"/>
  <c r="T63" i="138"/>
  <c r="S63" i="138"/>
  <c r="R63" i="138"/>
  <c r="Q63" i="138"/>
  <c r="P63" i="138"/>
  <c r="O63" i="138"/>
  <c r="O69" i="138" s="1"/>
  <c r="N63" i="138"/>
  <c r="M63" i="138"/>
  <c r="L63" i="138"/>
  <c r="K63" i="138"/>
  <c r="I63" i="138"/>
  <c r="G63" i="138"/>
  <c r="F63" i="138"/>
  <c r="E63" i="138"/>
  <c r="D63" i="138"/>
  <c r="J63" i="138" s="1"/>
  <c r="AK62" i="138"/>
  <c r="AA62" i="138"/>
  <c r="S62" i="138"/>
  <c r="AI61" i="138"/>
  <c r="AJ61" i="138" s="1"/>
  <c r="AJ62" i="138" s="1"/>
  <c r="AH61" i="138"/>
  <c r="AH62" i="138" s="1"/>
  <c r="AG61" i="138"/>
  <c r="AG62" i="138" s="1"/>
  <c r="AF61" i="138"/>
  <c r="AF62" i="138" s="1"/>
  <c r="AE61" i="138"/>
  <c r="AE62" i="138" s="1"/>
  <c r="AD61" i="138"/>
  <c r="AD62" i="138" s="1"/>
  <c r="AC61" i="138"/>
  <c r="AB61" i="138"/>
  <c r="AB62" i="138" s="1"/>
  <c r="Y61" i="138"/>
  <c r="Y62" i="138" s="1"/>
  <c r="X61" i="138"/>
  <c r="X62" i="138" s="1"/>
  <c r="W61" i="138"/>
  <c r="W62" i="138" s="1"/>
  <c r="V61" i="138"/>
  <c r="V62" i="138" s="1"/>
  <c r="U61" i="138"/>
  <c r="U62" i="138" s="1"/>
  <c r="T61" i="138"/>
  <c r="T62" i="138" s="1"/>
  <c r="S61" i="138"/>
  <c r="R61" i="138"/>
  <c r="R62" i="138" s="1"/>
  <c r="Q61" i="138"/>
  <c r="Q62" i="138" s="1"/>
  <c r="P61" i="138"/>
  <c r="P62" i="138" s="1"/>
  <c r="O61" i="138"/>
  <c r="O62" i="138" s="1"/>
  <c r="N61" i="138"/>
  <c r="N62" i="138" s="1"/>
  <c r="M61" i="138"/>
  <c r="M62" i="138" s="1"/>
  <c r="L61" i="138"/>
  <c r="L62" i="138" s="1"/>
  <c r="K61" i="138"/>
  <c r="K62" i="138" s="1"/>
  <c r="I61" i="138"/>
  <c r="I62" i="138" s="1"/>
  <c r="G61" i="138"/>
  <c r="G62" i="138" s="1"/>
  <c r="F61" i="138"/>
  <c r="F62" i="138" s="1"/>
  <c r="E61" i="138"/>
  <c r="D61" i="138"/>
  <c r="AK60" i="138"/>
  <c r="AD60" i="138"/>
  <c r="AA60" i="138"/>
  <c r="R60" i="138"/>
  <c r="AI59" i="138"/>
  <c r="AH59" i="138"/>
  <c r="AH60" i="138" s="1"/>
  <c r="AG59" i="138"/>
  <c r="AG60" i="138" s="1"/>
  <c r="AF59" i="138"/>
  <c r="AF60" i="138" s="1"/>
  <c r="AE59" i="138"/>
  <c r="AE60" i="138" s="1"/>
  <c r="AD59" i="138"/>
  <c r="AC59" i="138"/>
  <c r="AB59" i="138"/>
  <c r="AB60" i="138" s="1"/>
  <c r="Y59" i="138"/>
  <c r="Y60" i="138" s="1"/>
  <c r="X59" i="138"/>
  <c r="X60" i="138" s="1"/>
  <c r="W59" i="138"/>
  <c r="W60" i="138" s="1"/>
  <c r="V59" i="138"/>
  <c r="V60" i="138" s="1"/>
  <c r="U59" i="138"/>
  <c r="U60" i="138" s="1"/>
  <c r="T59" i="138"/>
  <c r="T60" i="138" s="1"/>
  <c r="S59" i="138"/>
  <c r="S60" i="138" s="1"/>
  <c r="R59" i="138"/>
  <c r="Q59" i="138"/>
  <c r="Q60" i="138" s="1"/>
  <c r="P59" i="138"/>
  <c r="P60" i="138" s="1"/>
  <c r="O59" i="138"/>
  <c r="O60" i="138" s="1"/>
  <c r="N59" i="138"/>
  <c r="N60" i="138" s="1"/>
  <c r="M59" i="138"/>
  <c r="M60" i="138" s="1"/>
  <c r="L59" i="138"/>
  <c r="L60" i="138" s="1"/>
  <c r="K59" i="138"/>
  <c r="I59" i="138"/>
  <c r="I60" i="138" s="1"/>
  <c r="G59" i="138"/>
  <c r="G60" i="138" s="1"/>
  <c r="F59" i="138"/>
  <c r="F60" i="138" s="1"/>
  <c r="E59" i="138"/>
  <c r="E60" i="138" s="1"/>
  <c r="D59" i="138"/>
  <c r="AA57" i="138"/>
  <c r="AI56" i="138"/>
  <c r="AJ56" i="138" s="1"/>
  <c r="AH56" i="138"/>
  <c r="AG56" i="138"/>
  <c r="AF56" i="138"/>
  <c r="AE56" i="138"/>
  <c r="AD56" i="138"/>
  <c r="AC56" i="138"/>
  <c r="Z56" i="138" s="1"/>
  <c r="AB56" i="138"/>
  <c r="Y56" i="138"/>
  <c r="X56" i="138"/>
  <c r="W56" i="138"/>
  <c r="V56" i="138"/>
  <c r="U56" i="138"/>
  <c r="T56" i="138"/>
  <c r="S56" i="138"/>
  <c r="R56" i="138"/>
  <c r="Q56" i="138"/>
  <c r="P56" i="138"/>
  <c r="O56" i="138"/>
  <c r="N56" i="138"/>
  <c r="M56" i="138"/>
  <c r="L56" i="138"/>
  <c r="K56" i="138"/>
  <c r="I56" i="138"/>
  <c r="G56" i="138"/>
  <c r="F56" i="138"/>
  <c r="H56" i="138" s="1"/>
  <c r="E56" i="138"/>
  <c r="D56" i="138"/>
  <c r="AI55" i="138"/>
  <c r="AJ55" i="138" s="1"/>
  <c r="AH55" i="138"/>
  <c r="AG55" i="138"/>
  <c r="AF55" i="138"/>
  <c r="AE55" i="138"/>
  <c r="AD55" i="138"/>
  <c r="AC55" i="138"/>
  <c r="Z55" i="138" s="1"/>
  <c r="AB55" i="138"/>
  <c r="Y55" i="138"/>
  <c r="X55" i="138"/>
  <c r="W55" i="138"/>
  <c r="V55" i="138"/>
  <c r="U55" i="138"/>
  <c r="T55" i="138"/>
  <c r="S55" i="138"/>
  <c r="R55" i="138"/>
  <c r="Q55" i="138"/>
  <c r="P55" i="138"/>
  <c r="O55" i="138"/>
  <c r="N55" i="138"/>
  <c r="M55" i="138"/>
  <c r="L55" i="138"/>
  <c r="K55" i="138"/>
  <c r="C55" i="138" s="1"/>
  <c r="AL55" i="138" s="1"/>
  <c r="I55" i="138"/>
  <c r="G55" i="138"/>
  <c r="F55" i="138"/>
  <c r="E55" i="138"/>
  <c r="J55" i="138" s="1"/>
  <c r="D55" i="138"/>
  <c r="AI54" i="138"/>
  <c r="AJ54" i="138" s="1"/>
  <c r="AH54" i="138"/>
  <c r="AG54" i="138"/>
  <c r="AF54" i="138"/>
  <c r="AE54" i="138"/>
  <c r="AD54" i="138"/>
  <c r="AC54" i="138"/>
  <c r="Z54" i="138" s="1"/>
  <c r="AB54" i="138"/>
  <c r="Y54" i="138"/>
  <c r="X54" i="138"/>
  <c r="W54" i="138"/>
  <c r="V54" i="138"/>
  <c r="U54" i="138"/>
  <c r="T54" i="138"/>
  <c r="S54" i="138"/>
  <c r="R54" i="138"/>
  <c r="Q54" i="138"/>
  <c r="P54" i="138"/>
  <c r="O54" i="138"/>
  <c r="N54" i="138"/>
  <c r="M54" i="138"/>
  <c r="L54" i="138"/>
  <c r="K54" i="138"/>
  <c r="I54" i="138"/>
  <c r="G54" i="138"/>
  <c r="F54" i="138"/>
  <c r="E54" i="138"/>
  <c r="D54" i="138"/>
  <c r="AI53" i="138"/>
  <c r="AJ53" i="138" s="1"/>
  <c r="AH53" i="138"/>
  <c r="AG53" i="138"/>
  <c r="AF53" i="138"/>
  <c r="AE53" i="138"/>
  <c r="AD53" i="138"/>
  <c r="AC53" i="138"/>
  <c r="Z53" i="138" s="1"/>
  <c r="AB53" i="138"/>
  <c r="Y53" i="138"/>
  <c r="X53" i="138"/>
  <c r="W53" i="138"/>
  <c r="V53" i="138"/>
  <c r="U53" i="138"/>
  <c r="T53" i="138"/>
  <c r="S53" i="138"/>
  <c r="R53" i="138"/>
  <c r="Q53" i="138"/>
  <c r="P53" i="138"/>
  <c r="O53" i="138"/>
  <c r="N53" i="138"/>
  <c r="M53" i="138"/>
  <c r="L53" i="138"/>
  <c r="K53" i="138"/>
  <c r="I53" i="138"/>
  <c r="G53" i="138"/>
  <c r="F53" i="138"/>
  <c r="E53" i="138"/>
  <c r="D53" i="138"/>
  <c r="AI52" i="138"/>
  <c r="AJ52" i="138" s="1"/>
  <c r="AH52" i="138"/>
  <c r="AG52" i="138"/>
  <c r="AF52" i="138"/>
  <c r="AE52" i="138"/>
  <c r="AD52" i="138"/>
  <c r="AC52" i="138"/>
  <c r="Z52" i="138" s="1"/>
  <c r="AB52" i="138"/>
  <c r="Y52" i="138"/>
  <c r="X52" i="138"/>
  <c r="W52" i="138"/>
  <c r="V52" i="138"/>
  <c r="U52" i="138"/>
  <c r="T52" i="138"/>
  <c r="S52" i="138"/>
  <c r="R52" i="138"/>
  <c r="Q52" i="138"/>
  <c r="P52" i="138"/>
  <c r="O52" i="138"/>
  <c r="N52" i="138"/>
  <c r="M52" i="138"/>
  <c r="L52" i="138"/>
  <c r="K52" i="138"/>
  <c r="I52" i="138"/>
  <c r="G52" i="138"/>
  <c r="F52" i="138"/>
  <c r="E52" i="138"/>
  <c r="D52" i="138"/>
  <c r="AI51" i="138"/>
  <c r="AJ51" i="138" s="1"/>
  <c r="AH51" i="138"/>
  <c r="AG51" i="138"/>
  <c r="AF51" i="138"/>
  <c r="AE51" i="138"/>
  <c r="AD51" i="138"/>
  <c r="AC51" i="138"/>
  <c r="AB51" i="138"/>
  <c r="Z51" i="138"/>
  <c r="Y51" i="138"/>
  <c r="X51" i="138"/>
  <c r="W51" i="138"/>
  <c r="V51" i="138"/>
  <c r="U51" i="138"/>
  <c r="T51" i="138"/>
  <c r="S51" i="138"/>
  <c r="R51" i="138"/>
  <c r="Q51" i="138"/>
  <c r="P51" i="138"/>
  <c r="O51" i="138"/>
  <c r="N51" i="138"/>
  <c r="M51" i="138"/>
  <c r="L51" i="138"/>
  <c r="K51" i="138"/>
  <c r="I51" i="138"/>
  <c r="G51" i="138"/>
  <c r="F51" i="138"/>
  <c r="E51" i="138"/>
  <c r="D51" i="138"/>
  <c r="J51" i="138" s="1"/>
  <c r="AK50" i="138"/>
  <c r="AK57" i="138" s="1"/>
  <c r="AI50" i="138"/>
  <c r="AJ50" i="138" s="1"/>
  <c r="AH50" i="138"/>
  <c r="AG50" i="138"/>
  <c r="AF50" i="138"/>
  <c r="AE50" i="138"/>
  <c r="AD50" i="138"/>
  <c r="AC50" i="138"/>
  <c r="Z50" i="138" s="1"/>
  <c r="AB50" i="138"/>
  <c r="Y50" i="138"/>
  <c r="X50" i="138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I50" i="138"/>
  <c r="G50" i="138"/>
  <c r="F50" i="138"/>
  <c r="E50" i="138"/>
  <c r="D50" i="138"/>
  <c r="AI49" i="138"/>
  <c r="AJ49" i="138" s="1"/>
  <c r="AH49" i="138"/>
  <c r="AG49" i="138"/>
  <c r="AF49" i="138"/>
  <c r="AE49" i="138"/>
  <c r="AD49" i="138"/>
  <c r="AC49" i="138"/>
  <c r="Z49" i="138" s="1"/>
  <c r="AB49" i="138"/>
  <c r="Y49" i="138"/>
  <c r="X49" i="138"/>
  <c r="W49" i="138"/>
  <c r="V49" i="138"/>
  <c r="U49" i="138"/>
  <c r="T49" i="138"/>
  <c r="S49" i="138"/>
  <c r="R49" i="138"/>
  <c r="Q49" i="138"/>
  <c r="P49" i="138"/>
  <c r="O49" i="138"/>
  <c r="N49" i="138"/>
  <c r="M49" i="138"/>
  <c r="L49" i="138"/>
  <c r="K49" i="138"/>
  <c r="I49" i="138"/>
  <c r="G49" i="138"/>
  <c r="F49" i="138"/>
  <c r="E49" i="138"/>
  <c r="D49" i="138"/>
  <c r="AI48" i="138"/>
  <c r="AJ48" i="138" s="1"/>
  <c r="AH48" i="138"/>
  <c r="AG48" i="138"/>
  <c r="AF48" i="138"/>
  <c r="AE48" i="138"/>
  <c r="AD48" i="138"/>
  <c r="AC48" i="138"/>
  <c r="Z48" i="138" s="1"/>
  <c r="AB48" i="138"/>
  <c r="Y48" i="138"/>
  <c r="X48" i="138"/>
  <c r="W48" i="138"/>
  <c r="V48" i="138"/>
  <c r="U48" i="138"/>
  <c r="T48" i="138"/>
  <c r="S48" i="138"/>
  <c r="R48" i="138"/>
  <c r="Q48" i="138"/>
  <c r="P48" i="138"/>
  <c r="O48" i="138"/>
  <c r="N48" i="138"/>
  <c r="M48" i="138"/>
  <c r="L48" i="138"/>
  <c r="K48" i="138"/>
  <c r="I48" i="138"/>
  <c r="G48" i="138"/>
  <c r="F48" i="138"/>
  <c r="E48" i="138"/>
  <c r="D48" i="138"/>
  <c r="AJ47" i="138"/>
  <c r="AI47" i="138"/>
  <c r="AH47" i="138"/>
  <c r="AG47" i="138"/>
  <c r="AF47" i="138"/>
  <c r="AE47" i="138"/>
  <c r="AD47" i="138"/>
  <c r="AC47" i="138"/>
  <c r="Z47" i="138" s="1"/>
  <c r="AB47" i="138"/>
  <c r="Y47" i="138"/>
  <c r="X47" i="138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I47" i="138"/>
  <c r="G47" i="138"/>
  <c r="F47" i="138"/>
  <c r="E47" i="138"/>
  <c r="D47" i="138"/>
  <c r="AI46" i="138"/>
  <c r="AJ46" i="138" s="1"/>
  <c r="AH46" i="138"/>
  <c r="AG46" i="138"/>
  <c r="AF46" i="138"/>
  <c r="AE46" i="138"/>
  <c r="AD46" i="138"/>
  <c r="AC46" i="138"/>
  <c r="Z46" i="138" s="1"/>
  <c r="AB46" i="138"/>
  <c r="Y46" i="138"/>
  <c r="X46" i="138"/>
  <c r="W46" i="138"/>
  <c r="V46" i="138"/>
  <c r="U46" i="138"/>
  <c r="T46" i="138"/>
  <c r="S46" i="138"/>
  <c r="R46" i="138"/>
  <c r="Q46" i="138"/>
  <c r="P46" i="138"/>
  <c r="O46" i="138"/>
  <c r="N46" i="138"/>
  <c r="M46" i="138"/>
  <c r="L46" i="138"/>
  <c r="K46" i="138"/>
  <c r="I46" i="138"/>
  <c r="G46" i="138"/>
  <c r="F46" i="138"/>
  <c r="E46" i="138"/>
  <c r="D46" i="138"/>
  <c r="AI45" i="138"/>
  <c r="AJ45" i="138" s="1"/>
  <c r="AH45" i="138"/>
  <c r="AG45" i="138"/>
  <c r="AF45" i="138"/>
  <c r="AE45" i="138"/>
  <c r="AD45" i="138"/>
  <c r="AC45" i="138"/>
  <c r="Z45" i="138" s="1"/>
  <c r="AB45" i="138"/>
  <c r="Y45" i="138"/>
  <c r="X45" i="138"/>
  <c r="W45" i="138"/>
  <c r="V45" i="138"/>
  <c r="U45" i="138"/>
  <c r="T45" i="138"/>
  <c r="S45" i="138"/>
  <c r="R45" i="138"/>
  <c r="Q45" i="138"/>
  <c r="P45" i="138"/>
  <c r="O45" i="138"/>
  <c r="N45" i="138"/>
  <c r="M45" i="138"/>
  <c r="L45" i="138"/>
  <c r="K45" i="138"/>
  <c r="I45" i="138"/>
  <c r="G45" i="138"/>
  <c r="F45" i="138"/>
  <c r="E45" i="138"/>
  <c r="D45" i="138"/>
  <c r="J45" i="138" s="1"/>
  <c r="AI44" i="138"/>
  <c r="AJ44" i="138" s="1"/>
  <c r="AH44" i="138"/>
  <c r="AG44" i="138"/>
  <c r="AF44" i="138"/>
  <c r="AE44" i="138"/>
  <c r="AD44" i="138"/>
  <c r="AC44" i="138"/>
  <c r="AB44" i="138"/>
  <c r="Z44" i="138"/>
  <c r="Y44" i="138"/>
  <c r="X44" i="138"/>
  <c r="W44" i="138"/>
  <c r="V44" i="138"/>
  <c r="U44" i="138"/>
  <c r="T44" i="138"/>
  <c r="S44" i="138"/>
  <c r="R44" i="138"/>
  <c r="Q44" i="138"/>
  <c r="P44" i="138"/>
  <c r="O44" i="138"/>
  <c r="N44" i="138"/>
  <c r="M44" i="138"/>
  <c r="L44" i="138"/>
  <c r="K44" i="138"/>
  <c r="I44" i="138"/>
  <c r="G44" i="138"/>
  <c r="F44" i="138"/>
  <c r="E44" i="138"/>
  <c r="H44" i="138" s="1"/>
  <c r="D44" i="138"/>
  <c r="AI43" i="138"/>
  <c r="AJ43" i="138" s="1"/>
  <c r="AH43" i="138"/>
  <c r="AG43" i="138"/>
  <c r="AF43" i="138"/>
  <c r="AE43" i="138"/>
  <c r="AD43" i="138"/>
  <c r="AC43" i="138"/>
  <c r="Z43" i="138" s="1"/>
  <c r="AB43" i="138"/>
  <c r="Y43" i="138"/>
  <c r="X43" i="138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I43" i="138"/>
  <c r="G43" i="138"/>
  <c r="F43" i="138"/>
  <c r="E43" i="138"/>
  <c r="H43" i="138" s="1"/>
  <c r="D43" i="138"/>
  <c r="AI42" i="138"/>
  <c r="AJ42" i="138" s="1"/>
  <c r="AH42" i="138"/>
  <c r="AG42" i="138"/>
  <c r="AF42" i="138"/>
  <c r="AE42" i="138"/>
  <c r="AD42" i="138"/>
  <c r="AC42" i="138"/>
  <c r="Z42" i="138" s="1"/>
  <c r="AB42" i="138"/>
  <c r="Y42" i="138"/>
  <c r="X42" i="138"/>
  <c r="W42" i="138"/>
  <c r="V42" i="138"/>
  <c r="U42" i="138"/>
  <c r="T42" i="138"/>
  <c r="S42" i="138"/>
  <c r="R42" i="138"/>
  <c r="Q42" i="138"/>
  <c r="P42" i="138"/>
  <c r="O42" i="138"/>
  <c r="N42" i="138"/>
  <c r="M42" i="138"/>
  <c r="L42" i="138"/>
  <c r="K42" i="138"/>
  <c r="I42" i="138"/>
  <c r="G42" i="138"/>
  <c r="F42" i="138"/>
  <c r="E42" i="138"/>
  <c r="D42" i="138"/>
  <c r="AI41" i="138"/>
  <c r="AJ41" i="138" s="1"/>
  <c r="AH41" i="138"/>
  <c r="AG41" i="138"/>
  <c r="AF41" i="138"/>
  <c r="AE41" i="138"/>
  <c r="AD41" i="138"/>
  <c r="AC41" i="138"/>
  <c r="Z41" i="138" s="1"/>
  <c r="AB41" i="138"/>
  <c r="Y41" i="138"/>
  <c r="X41" i="138"/>
  <c r="W41" i="138"/>
  <c r="V41" i="138"/>
  <c r="U41" i="138"/>
  <c r="T41" i="138"/>
  <c r="S41" i="138"/>
  <c r="R41" i="138"/>
  <c r="Q41" i="138"/>
  <c r="P41" i="138"/>
  <c r="O41" i="138"/>
  <c r="N41" i="138"/>
  <c r="M41" i="138"/>
  <c r="L41" i="138"/>
  <c r="K41" i="138"/>
  <c r="I41" i="138"/>
  <c r="G41" i="138"/>
  <c r="F41" i="138"/>
  <c r="E41" i="138"/>
  <c r="D41" i="138"/>
  <c r="AI40" i="138"/>
  <c r="AJ40" i="138" s="1"/>
  <c r="AH40" i="138"/>
  <c r="AG40" i="138"/>
  <c r="AF40" i="138"/>
  <c r="AE40" i="138"/>
  <c r="AD40" i="138"/>
  <c r="AC40" i="138"/>
  <c r="Z40" i="138" s="1"/>
  <c r="AB40" i="138"/>
  <c r="Y40" i="138"/>
  <c r="X40" i="138"/>
  <c r="W40" i="138"/>
  <c r="V40" i="138"/>
  <c r="U40" i="138"/>
  <c r="T40" i="138"/>
  <c r="S40" i="138"/>
  <c r="R40" i="138"/>
  <c r="Q40" i="138"/>
  <c r="P40" i="138"/>
  <c r="O40" i="138"/>
  <c r="N40" i="138"/>
  <c r="M40" i="138"/>
  <c r="L40" i="138"/>
  <c r="K40" i="138"/>
  <c r="I40" i="138"/>
  <c r="G40" i="138"/>
  <c r="F40" i="138"/>
  <c r="E40" i="138"/>
  <c r="D40" i="138"/>
  <c r="AI39" i="138"/>
  <c r="AJ39" i="138" s="1"/>
  <c r="AH39" i="138"/>
  <c r="AG39" i="138"/>
  <c r="AF39" i="138"/>
  <c r="AE39" i="138"/>
  <c r="AD39" i="138"/>
  <c r="AC39" i="138"/>
  <c r="Z39" i="138" s="1"/>
  <c r="AB39" i="138"/>
  <c r="Y39" i="138"/>
  <c r="X39" i="138"/>
  <c r="W39" i="138"/>
  <c r="V39" i="138"/>
  <c r="U39" i="138"/>
  <c r="T39" i="138"/>
  <c r="S39" i="138"/>
  <c r="R39" i="138"/>
  <c r="Q39" i="138"/>
  <c r="P39" i="138"/>
  <c r="O39" i="138"/>
  <c r="N39" i="138"/>
  <c r="M39" i="138"/>
  <c r="L39" i="138"/>
  <c r="K39" i="138"/>
  <c r="I39" i="138"/>
  <c r="G39" i="138"/>
  <c r="F39" i="138"/>
  <c r="E39" i="138"/>
  <c r="D39" i="138"/>
  <c r="AI38" i="138"/>
  <c r="AJ38" i="138" s="1"/>
  <c r="AH38" i="138"/>
  <c r="AG38" i="138"/>
  <c r="AF38" i="138"/>
  <c r="AE38" i="138"/>
  <c r="AD38" i="138"/>
  <c r="AC38" i="138"/>
  <c r="AB38" i="138"/>
  <c r="Z38" i="138"/>
  <c r="Y38" i="138"/>
  <c r="X38" i="138"/>
  <c r="W38" i="138"/>
  <c r="V38" i="138"/>
  <c r="U38" i="138"/>
  <c r="T38" i="138"/>
  <c r="S38" i="138"/>
  <c r="R38" i="138"/>
  <c r="Q38" i="138"/>
  <c r="P38" i="138"/>
  <c r="O38" i="138"/>
  <c r="N38" i="138"/>
  <c r="M38" i="138"/>
  <c r="L38" i="138"/>
  <c r="K38" i="138"/>
  <c r="I38" i="138"/>
  <c r="G38" i="138"/>
  <c r="F38" i="138"/>
  <c r="E38" i="138"/>
  <c r="D38" i="138"/>
  <c r="C38" i="138" s="1"/>
  <c r="AL38" i="138" s="1"/>
  <c r="AI37" i="138"/>
  <c r="AJ37" i="138" s="1"/>
  <c r="AH37" i="138"/>
  <c r="AG37" i="138"/>
  <c r="AF37" i="138"/>
  <c r="AE37" i="138"/>
  <c r="AD37" i="138"/>
  <c r="AC37" i="138"/>
  <c r="Z37" i="138" s="1"/>
  <c r="AB37" i="138"/>
  <c r="Y37" i="138"/>
  <c r="X37" i="138"/>
  <c r="W37" i="138"/>
  <c r="V37" i="138"/>
  <c r="U37" i="138"/>
  <c r="T37" i="138"/>
  <c r="S37" i="138"/>
  <c r="R37" i="138"/>
  <c r="Q37" i="138"/>
  <c r="P37" i="138"/>
  <c r="O37" i="138"/>
  <c r="N37" i="138"/>
  <c r="M37" i="138"/>
  <c r="L37" i="138"/>
  <c r="K37" i="138"/>
  <c r="I37" i="138"/>
  <c r="G37" i="138"/>
  <c r="F37" i="138"/>
  <c r="E37" i="138"/>
  <c r="D37" i="138"/>
  <c r="J37" i="138" s="1"/>
  <c r="AI36" i="138"/>
  <c r="AJ36" i="138" s="1"/>
  <c r="AH36" i="138"/>
  <c r="AG36" i="138"/>
  <c r="AF36" i="138"/>
  <c r="AE36" i="138"/>
  <c r="AD36" i="138"/>
  <c r="AC36" i="138"/>
  <c r="AB36" i="138"/>
  <c r="Z36" i="138"/>
  <c r="Y36" i="138"/>
  <c r="X36" i="138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I36" i="138"/>
  <c r="G36" i="138"/>
  <c r="F36" i="138"/>
  <c r="E36" i="138"/>
  <c r="D36" i="138"/>
  <c r="AI35" i="138"/>
  <c r="AJ35" i="138" s="1"/>
  <c r="AH35" i="138"/>
  <c r="AG35" i="138"/>
  <c r="AF35" i="138"/>
  <c r="AE35" i="138"/>
  <c r="AD35" i="138"/>
  <c r="AC35" i="138"/>
  <c r="Z35" i="138" s="1"/>
  <c r="AB35" i="138"/>
  <c r="Y35" i="138"/>
  <c r="X35" i="138"/>
  <c r="W35" i="138"/>
  <c r="V35" i="138"/>
  <c r="U35" i="138"/>
  <c r="T35" i="138"/>
  <c r="S35" i="138"/>
  <c r="R35" i="138"/>
  <c r="Q35" i="138"/>
  <c r="P35" i="138"/>
  <c r="O35" i="138"/>
  <c r="N35" i="138"/>
  <c r="M35" i="138"/>
  <c r="L35" i="138"/>
  <c r="K35" i="138"/>
  <c r="I35" i="138"/>
  <c r="G35" i="138"/>
  <c r="F35" i="138"/>
  <c r="E35" i="138"/>
  <c r="H35" i="138" s="1"/>
  <c r="D35" i="138"/>
  <c r="AI34" i="138"/>
  <c r="AJ34" i="138" s="1"/>
  <c r="AH34" i="138"/>
  <c r="AG34" i="138"/>
  <c r="AF34" i="138"/>
  <c r="AE34" i="138"/>
  <c r="AD34" i="138"/>
  <c r="AC34" i="138"/>
  <c r="Z34" i="138" s="1"/>
  <c r="AB34" i="138"/>
  <c r="Y34" i="138"/>
  <c r="X34" i="138"/>
  <c r="W34" i="138"/>
  <c r="V34" i="138"/>
  <c r="U34" i="138"/>
  <c r="T34" i="138"/>
  <c r="S34" i="138"/>
  <c r="R34" i="138"/>
  <c r="Q34" i="138"/>
  <c r="P34" i="138"/>
  <c r="O34" i="138"/>
  <c r="N34" i="138"/>
  <c r="M34" i="138"/>
  <c r="L34" i="138"/>
  <c r="K34" i="138"/>
  <c r="I34" i="138"/>
  <c r="G34" i="138"/>
  <c r="F34" i="138"/>
  <c r="E34" i="138"/>
  <c r="D34" i="138"/>
  <c r="AI33" i="138"/>
  <c r="AJ33" i="138" s="1"/>
  <c r="AH33" i="138"/>
  <c r="AG33" i="138"/>
  <c r="AF33" i="138"/>
  <c r="AE33" i="138"/>
  <c r="AD33" i="138"/>
  <c r="AC33" i="138"/>
  <c r="Z33" i="138" s="1"/>
  <c r="AB33" i="138"/>
  <c r="Y33" i="138"/>
  <c r="X33" i="138"/>
  <c r="W33" i="138"/>
  <c r="V33" i="138"/>
  <c r="U33" i="138"/>
  <c r="T33" i="138"/>
  <c r="S33" i="138"/>
  <c r="R33" i="138"/>
  <c r="Q33" i="138"/>
  <c r="P33" i="138"/>
  <c r="O33" i="138"/>
  <c r="N33" i="138"/>
  <c r="M33" i="138"/>
  <c r="L33" i="138"/>
  <c r="K33" i="138"/>
  <c r="I33" i="138"/>
  <c r="G33" i="138"/>
  <c r="F33" i="138"/>
  <c r="E33" i="138"/>
  <c r="D33" i="138"/>
  <c r="AI32" i="138"/>
  <c r="AJ32" i="138" s="1"/>
  <c r="AH32" i="138"/>
  <c r="AG32" i="138"/>
  <c r="AF32" i="138"/>
  <c r="AE32" i="138"/>
  <c r="AD32" i="138"/>
  <c r="AC32" i="138"/>
  <c r="AB32" i="138"/>
  <c r="Z32" i="138"/>
  <c r="Y32" i="138"/>
  <c r="X32" i="138"/>
  <c r="W32" i="138"/>
  <c r="V32" i="138"/>
  <c r="U32" i="138"/>
  <c r="T32" i="138"/>
  <c r="S32" i="138"/>
  <c r="R32" i="138"/>
  <c r="Q32" i="138"/>
  <c r="P32" i="138"/>
  <c r="O32" i="138"/>
  <c r="N32" i="138"/>
  <c r="M32" i="138"/>
  <c r="L32" i="138"/>
  <c r="K32" i="138"/>
  <c r="I32" i="138"/>
  <c r="G32" i="138"/>
  <c r="F32" i="138"/>
  <c r="E32" i="138"/>
  <c r="D32" i="138"/>
  <c r="AK31" i="138"/>
  <c r="AA31" i="138"/>
  <c r="AI30" i="138"/>
  <c r="AJ30" i="138" s="1"/>
  <c r="AH30" i="138"/>
  <c r="AG30" i="138"/>
  <c r="AF30" i="138"/>
  <c r="AE30" i="138"/>
  <c r="AD30" i="138"/>
  <c r="AC30" i="138"/>
  <c r="Z30" i="138" s="1"/>
  <c r="AB30" i="138"/>
  <c r="Y30" i="138"/>
  <c r="X30" i="138"/>
  <c r="W30" i="138"/>
  <c r="V30" i="138"/>
  <c r="U30" i="138"/>
  <c r="T30" i="138"/>
  <c r="S30" i="138"/>
  <c r="R30" i="138"/>
  <c r="Q30" i="138"/>
  <c r="P30" i="138"/>
  <c r="O30" i="138"/>
  <c r="N30" i="138"/>
  <c r="M30" i="138"/>
  <c r="L30" i="138"/>
  <c r="K30" i="138"/>
  <c r="I30" i="138"/>
  <c r="G30" i="138"/>
  <c r="F30" i="138"/>
  <c r="E30" i="138"/>
  <c r="D30" i="138"/>
  <c r="AI29" i="138"/>
  <c r="AJ29" i="138" s="1"/>
  <c r="AH29" i="138"/>
  <c r="AG29" i="138"/>
  <c r="AF29" i="138"/>
  <c r="AE29" i="138"/>
  <c r="AD29" i="138"/>
  <c r="AC29" i="138"/>
  <c r="AB29" i="138"/>
  <c r="Z29" i="138"/>
  <c r="Y29" i="138"/>
  <c r="X29" i="138"/>
  <c r="W29" i="138"/>
  <c r="V29" i="138"/>
  <c r="U29" i="138"/>
  <c r="T29" i="138"/>
  <c r="S29" i="138"/>
  <c r="R29" i="138"/>
  <c r="Q29" i="138"/>
  <c r="P29" i="138"/>
  <c r="O29" i="138"/>
  <c r="N29" i="138"/>
  <c r="M29" i="138"/>
  <c r="L29" i="138"/>
  <c r="K29" i="138"/>
  <c r="I29" i="138"/>
  <c r="G29" i="138"/>
  <c r="F29" i="138"/>
  <c r="E29" i="138"/>
  <c r="D29" i="138"/>
  <c r="AJ28" i="138"/>
  <c r="AI28" i="138"/>
  <c r="AH28" i="138"/>
  <c r="AG28" i="138"/>
  <c r="AG31" i="138" s="1"/>
  <c r="AF28" i="138"/>
  <c r="AE28" i="138"/>
  <c r="AD28" i="138"/>
  <c r="AC28" i="138"/>
  <c r="Z28" i="138" s="1"/>
  <c r="AB28" i="138"/>
  <c r="Y28" i="138"/>
  <c r="X28" i="138"/>
  <c r="W28" i="138"/>
  <c r="V28" i="138"/>
  <c r="U28" i="138"/>
  <c r="T28" i="138"/>
  <c r="S28" i="138"/>
  <c r="R28" i="138"/>
  <c r="Q28" i="138"/>
  <c r="P28" i="138"/>
  <c r="O28" i="138"/>
  <c r="N28" i="138"/>
  <c r="M28" i="138"/>
  <c r="L28" i="138"/>
  <c r="K28" i="138"/>
  <c r="I28" i="138"/>
  <c r="G28" i="138"/>
  <c r="F28" i="138"/>
  <c r="E28" i="138"/>
  <c r="D28" i="138"/>
  <c r="AK27" i="138"/>
  <c r="AA27" i="138"/>
  <c r="AI26" i="138"/>
  <c r="AJ26" i="138" s="1"/>
  <c r="AH26" i="138"/>
  <c r="AG26" i="138"/>
  <c r="AF26" i="138"/>
  <c r="AE26" i="138"/>
  <c r="AD26" i="138"/>
  <c r="AC26" i="138"/>
  <c r="Z26" i="138" s="1"/>
  <c r="AB26" i="138"/>
  <c r="Y26" i="138"/>
  <c r="X26" i="138"/>
  <c r="W26" i="138"/>
  <c r="V26" i="138"/>
  <c r="U26" i="138"/>
  <c r="T26" i="138"/>
  <c r="S26" i="138"/>
  <c r="R26" i="138"/>
  <c r="Q26" i="138"/>
  <c r="P26" i="138"/>
  <c r="O26" i="138"/>
  <c r="N26" i="138"/>
  <c r="M26" i="138"/>
  <c r="L26" i="138"/>
  <c r="C26" i="138" s="1"/>
  <c r="K26" i="138"/>
  <c r="I26" i="138"/>
  <c r="G26" i="138"/>
  <c r="F26" i="138"/>
  <c r="E26" i="138"/>
  <c r="D26" i="138"/>
  <c r="AI25" i="138"/>
  <c r="AJ25" i="138" s="1"/>
  <c r="AH25" i="138"/>
  <c r="AG25" i="138"/>
  <c r="AF25" i="138"/>
  <c r="AE25" i="138"/>
  <c r="AD25" i="138"/>
  <c r="AC25" i="138"/>
  <c r="AB25" i="138"/>
  <c r="Z25" i="138"/>
  <c r="Y25" i="138"/>
  <c r="X25" i="138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I25" i="138"/>
  <c r="G25" i="138"/>
  <c r="F25" i="138"/>
  <c r="E25" i="138"/>
  <c r="D25" i="138"/>
  <c r="C25" i="138" s="1"/>
  <c r="AI24" i="138"/>
  <c r="AJ24" i="138" s="1"/>
  <c r="AH24" i="138"/>
  <c r="AG24" i="138"/>
  <c r="AF24" i="138"/>
  <c r="AE24" i="138"/>
  <c r="AD24" i="138"/>
  <c r="AC24" i="138"/>
  <c r="Z24" i="138" s="1"/>
  <c r="AB24" i="138"/>
  <c r="Y24" i="138"/>
  <c r="X24" i="138"/>
  <c r="W24" i="138"/>
  <c r="V24" i="138"/>
  <c r="U24" i="138"/>
  <c r="T24" i="138"/>
  <c r="S24" i="138"/>
  <c r="R24" i="138"/>
  <c r="Q24" i="138"/>
  <c r="P24" i="138"/>
  <c r="O24" i="138"/>
  <c r="N24" i="138"/>
  <c r="M24" i="138"/>
  <c r="L24" i="138"/>
  <c r="K24" i="138"/>
  <c r="I24" i="138"/>
  <c r="G24" i="138"/>
  <c r="F24" i="138"/>
  <c r="E24" i="138"/>
  <c r="D24" i="138"/>
  <c r="AI23" i="138"/>
  <c r="AJ23" i="138" s="1"/>
  <c r="AH23" i="138"/>
  <c r="AG23" i="138"/>
  <c r="AF23" i="138"/>
  <c r="AE23" i="138"/>
  <c r="AD23" i="138"/>
  <c r="AC23" i="138"/>
  <c r="AB23" i="138"/>
  <c r="Z23" i="138"/>
  <c r="Y23" i="138"/>
  <c r="X23" i="138"/>
  <c r="W23" i="138"/>
  <c r="V23" i="138"/>
  <c r="U23" i="138"/>
  <c r="T23" i="138"/>
  <c r="S23" i="138"/>
  <c r="R23" i="138"/>
  <c r="Q23" i="138"/>
  <c r="P23" i="138"/>
  <c r="O23" i="138"/>
  <c r="N23" i="138"/>
  <c r="M23" i="138"/>
  <c r="L23" i="138"/>
  <c r="K23" i="138"/>
  <c r="I23" i="138"/>
  <c r="G23" i="138"/>
  <c r="F23" i="138"/>
  <c r="E23" i="138"/>
  <c r="D23" i="138"/>
  <c r="AI22" i="138"/>
  <c r="AJ22" i="138" s="1"/>
  <c r="AH22" i="138"/>
  <c r="AG22" i="138"/>
  <c r="AF22" i="138"/>
  <c r="AE22" i="138"/>
  <c r="AD22" i="138"/>
  <c r="AC22" i="138"/>
  <c r="Z22" i="138" s="1"/>
  <c r="AB22" i="138"/>
  <c r="Y22" i="138"/>
  <c r="X22" i="138"/>
  <c r="W22" i="138"/>
  <c r="V22" i="138"/>
  <c r="U22" i="138"/>
  <c r="T22" i="138"/>
  <c r="S22" i="138"/>
  <c r="R22" i="138"/>
  <c r="Q22" i="138"/>
  <c r="P22" i="138"/>
  <c r="O22" i="138"/>
  <c r="N22" i="138"/>
  <c r="M22" i="138"/>
  <c r="L22" i="138"/>
  <c r="K22" i="138"/>
  <c r="I22" i="138"/>
  <c r="G22" i="138"/>
  <c r="F22" i="138"/>
  <c r="E22" i="138"/>
  <c r="D22" i="138"/>
  <c r="AI21" i="138"/>
  <c r="AJ21" i="138" s="1"/>
  <c r="AH21" i="138"/>
  <c r="AG21" i="138"/>
  <c r="AF21" i="138"/>
  <c r="AE21" i="138"/>
  <c r="AD21" i="138"/>
  <c r="AC21" i="138"/>
  <c r="Z21" i="138" s="1"/>
  <c r="AB21" i="138"/>
  <c r="Y21" i="138"/>
  <c r="X21" i="138"/>
  <c r="W21" i="138"/>
  <c r="V21" i="138"/>
  <c r="U21" i="138"/>
  <c r="T21" i="138"/>
  <c r="S21" i="138"/>
  <c r="R21" i="138"/>
  <c r="Q21" i="138"/>
  <c r="P21" i="138"/>
  <c r="O21" i="138"/>
  <c r="N21" i="138"/>
  <c r="M21" i="138"/>
  <c r="L21" i="138"/>
  <c r="K21" i="138"/>
  <c r="I21" i="138"/>
  <c r="G21" i="138"/>
  <c r="F21" i="138"/>
  <c r="E21" i="138"/>
  <c r="D21" i="138"/>
  <c r="AK20" i="138"/>
  <c r="AJ19" i="138"/>
  <c r="AI19" i="138"/>
  <c r="AH19" i="138"/>
  <c r="AG19" i="138"/>
  <c r="AF19" i="138"/>
  <c r="AE19" i="138"/>
  <c r="AD19" i="138"/>
  <c r="AC19" i="138"/>
  <c r="Z19" i="138" s="1"/>
  <c r="AB19" i="138"/>
  <c r="Y19" i="138"/>
  <c r="X19" i="138"/>
  <c r="W19" i="138"/>
  <c r="V19" i="138"/>
  <c r="U19" i="138"/>
  <c r="T19" i="138"/>
  <c r="S19" i="138"/>
  <c r="R19" i="138"/>
  <c r="Q19" i="138"/>
  <c r="P19" i="138"/>
  <c r="O19" i="138"/>
  <c r="N19" i="138"/>
  <c r="M19" i="138"/>
  <c r="L19" i="138"/>
  <c r="K19" i="138"/>
  <c r="I19" i="138"/>
  <c r="G19" i="138"/>
  <c r="F19" i="138"/>
  <c r="E19" i="138"/>
  <c r="D19" i="138"/>
  <c r="AI18" i="138"/>
  <c r="AJ18" i="138" s="1"/>
  <c r="AH18" i="138"/>
  <c r="AG18" i="138"/>
  <c r="AF18" i="138"/>
  <c r="AE18" i="138"/>
  <c r="AD18" i="138"/>
  <c r="AC18" i="138"/>
  <c r="Z18" i="138" s="1"/>
  <c r="AB18" i="138"/>
  <c r="Y18" i="138"/>
  <c r="X18" i="138"/>
  <c r="W18" i="138"/>
  <c r="V18" i="138"/>
  <c r="U18" i="138"/>
  <c r="T18" i="138"/>
  <c r="S18" i="138"/>
  <c r="R18" i="138"/>
  <c r="Q18" i="138"/>
  <c r="P18" i="138"/>
  <c r="O18" i="138"/>
  <c r="N18" i="138"/>
  <c r="M18" i="138"/>
  <c r="L18" i="138"/>
  <c r="K18" i="138"/>
  <c r="I18" i="138"/>
  <c r="G18" i="138"/>
  <c r="F18" i="138"/>
  <c r="E18" i="138"/>
  <c r="D18" i="138"/>
  <c r="AI17" i="138"/>
  <c r="AJ17" i="138" s="1"/>
  <c r="AH17" i="138"/>
  <c r="AG17" i="138"/>
  <c r="AF17" i="138"/>
  <c r="AE17" i="138"/>
  <c r="AD17" i="138"/>
  <c r="AB17" i="138"/>
  <c r="AC17" i="138" s="1"/>
  <c r="Z17" i="138" s="1"/>
  <c r="AA17" i="138"/>
  <c r="AA20" i="138" s="1"/>
  <c r="AA58" i="138" s="1"/>
  <c r="Y17" i="138"/>
  <c r="X17" i="138"/>
  <c r="W17" i="138"/>
  <c r="V17" i="138"/>
  <c r="U17" i="138"/>
  <c r="T17" i="138"/>
  <c r="S17" i="138"/>
  <c r="R17" i="138"/>
  <c r="Q17" i="138"/>
  <c r="P17" i="138"/>
  <c r="O17" i="138"/>
  <c r="N17" i="138"/>
  <c r="M17" i="138"/>
  <c r="L17" i="138"/>
  <c r="K17" i="138"/>
  <c r="I17" i="138"/>
  <c r="G17" i="138"/>
  <c r="F17" i="138"/>
  <c r="E17" i="138"/>
  <c r="D17" i="138"/>
  <c r="AI16" i="138"/>
  <c r="AJ16" i="138" s="1"/>
  <c r="AH16" i="138"/>
  <c r="AG16" i="138"/>
  <c r="AF16" i="138"/>
  <c r="AE16" i="138"/>
  <c r="AD16" i="138"/>
  <c r="AC16" i="138"/>
  <c r="AB16" i="138"/>
  <c r="Z16" i="138"/>
  <c r="Y16" i="138"/>
  <c r="X16" i="138"/>
  <c r="W16" i="138"/>
  <c r="V16" i="138"/>
  <c r="U16" i="138"/>
  <c r="T16" i="138"/>
  <c r="S16" i="138"/>
  <c r="R16" i="138"/>
  <c r="Q16" i="138"/>
  <c r="P16" i="138"/>
  <c r="O16" i="138"/>
  <c r="N16" i="138"/>
  <c r="M16" i="138"/>
  <c r="L16" i="138"/>
  <c r="K16" i="138"/>
  <c r="I16" i="138"/>
  <c r="G16" i="138"/>
  <c r="F16" i="138"/>
  <c r="E16" i="138"/>
  <c r="D16" i="138"/>
  <c r="J16" i="138" s="1"/>
  <c r="AI15" i="138"/>
  <c r="AJ15" i="138" s="1"/>
  <c r="AH15" i="138"/>
  <c r="AG15" i="138"/>
  <c r="AF15" i="138"/>
  <c r="AE15" i="138"/>
  <c r="AD15" i="138"/>
  <c r="AC15" i="138"/>
  <c r="AB15" i="138"/>
  <c r="Z15" i="138"/>
  <c r="Y15" i="138"/>
  <c r="Y20" i="138" s="1"/>
  <c r="X15" i="138"/>
  <c r="W15" i="138"/>
  <c r="V15" i="138"/>
  <c r="U15" i="138"/>
  <c r="U20" i="138" s="1"/>
  <c r="T15" i="138"/>
  <c r="S15" i="138"/>
  <c r="R15" i="138"/>
  <c r="Q15" i="138"/>
  <c r="Q20" i="138" s="1"/>
  <c r="P15" i="138"/>
  <c r="O15" i="138"/>
  <c r="N15" i="138"/>
  <c r="M15" i="138"/>
  <c r="M20" i="138" s="1"/>
  <c r="L15" i="138"/>
  <c r="K15" i="138"/>
  <c r="I15" i="138"/>
  <c r="G15" i="138"/>
  <c r="F15" i="138"/>
  <c r="E15" i="138"/>
  <c r="D15" i="138"/>
  <c r="AJ107" i="139"/>
  <c r="AI107" i="139"/>
  <c r="AH107" i="139"/>
  <c r="AG107" i="139"/>
  <c r="AE107" i="139"/>
  <c r="AD107" i="139"/>
  <c r="AB107" i="139"/>
  <c r="Z107" i="139"/>
  <c r="Y107" i="139"/>
  <c r="X107" i="139"/>
  <c r="W107" i="139"/>
  <c r="V107" i="139"/>
  <c r="U107" i="139"/>
  <c r="T107" i="139"/>
  <c r="S107" i="139"/>
  <c r="R107" i="139"/>
  <c r="Q107" i="139"/>
  <c r="P107" i="139"/>
  <c r="O107" i="139"/>
  <c r="N107" i="139"/>
  <c r="M107" i="139"/>
  <c r="L107" i="139"/>
  <c r="K107" i="139"/>
  <c r="I107" i="139"/>
  <c r="G107" i="139"/>
  <c r="F107" i="139"/>
  <c r="E107" i="139"/>
  <c r="D107" i="139"/>
  <c r="AK105" i="139"/>
  <c r="AI105" i="139"/>
  <c r="AH105" i="139"/>
  <c r="AG105" i="139"/>
  <c r="AE105" i="139"/>
  <c r="AD105" i="139"/>
  <c r="AB105" i="139"/>
  <c r="Z105" i="139"/>
  <c r="Y105" i="139"/>
  <c r="X105" i="139"/>
  <c r="W105" i="139"/>
  <c r="V105" i="139"/>
  <c r="U105" i="139"/>
  <c r="T105" i="139"/>
  <c r="S105" i="139"/>
  <c r="R105" i="139"/>
  <c r="Q105" i="139"/>
  <c r="P105" i="139"/>
  <c r="O105" i="139"/>
  <c r="N105" i="139"/>
  <c r="M105" i="139"/>
  <c r="L105" i="139"/>
  <c r="K105" i="139"/>
  <c r="I105" i="139"/>
  <c r="G105" i="139"/>
  <c r="F105" i="139"/>
  <c r="H105" i="139" s="1"/>
  <c r="E105" i="139"/>
  <c r="D105" i="139"/>
  <c r="AK103" i="139"/>
  <c r="AA103" i="139"/>
  <c r="AI102" i="139"/>
  <c r="AJ102" i="139" s="1"/>
  <c r="AH102" i="139"/>
  <c r="AG102" i="139"/>
  <c r="AF102" i="139"/>
  <c r="AE102" i="139"/>
  <c r="AD102" i="139"/>
  <c r="AC102" i="139"/>
  <c r="Z102" i="139" s="1"/>
  <c r="AB102" i="139"/>
  <c r="Y102" i="139"/>
  <c r="X102" i="139"/>
  <c r="W102" i="139"/>
  <c r="V102" i="139"/>
  <c r="U102" i="139"/>
  <c r="T102" i="139"/>
  <c r="S102" i="139"/>
  <c r="R102" i="139"/>
  <c r="Q102" i="139"/>
  <c r="P102" i="139"/>
  <c r="O102" i="139"/>
  <c r="N102" i="139"/>
  <c r="M102" i="139"/>
  <c r="L102" i="139"/>
  <c r="K102" i="139"/>
  <c r="I102" i="139"/>
  <c r="G102" i="139"/>
  <c r="F102" i="139"/>
  <c r="E102" i="139"/>
  <c r="H102" i="139" s="1"/>
  <c r="D102" i="139"/>
  <c r="AI101" i="139"/>
  <c r="AJ101" i="139" s="1"/>
  <c r="AH101" i="139"/>
  <c r="AG101" i="139"/>
  <c r="AF101" i="139"/>
  <c r="AE101" i="139"/>
  <c r="AD101" i="139"/>
  <c r="AC101" i="139"/>
  <c r="Z101" i="139" s="1"/>
  <c r="AB101" i="139"/>
  <c r="Y101" i="139"/>
  <c r="X101" i="139"/>
  <c r="W101" i="139"/>
  <c r="V101" i="139"/>
  <c r="U101" i="139"/>
  <c r="T101" i="139"/>
  <c r="S101" i="139"/>
  <c r="R101" i="139"/>
  <c r="Q101" i="139"/>
  <c r="P101" i="139"/>
  <c r="O101" i="139"/>
  <c r="N101" i="139"/>
  <c r="M101" i="139"/>
  <c r="L101" i="139"/>
  <c r="K101" i="139"/>
  <c r="I101" i="139"/>
  <c r="G101" i="139"/>
  <c r="F101" i="139"/>
  <c r="E101" i="139"/>
  <c r="D101" i="139"/>
  <c r="AI100" i="139"/>
  <c r="AJ100" i="139" s="1"/>
  <c r="AH100" i="139"/>
  <c r="AG100" i="139"/>
  <c r="AF100" i="139"/>
  <c r="AE100" i="139"/>
  <c r="AD100" i="139"/>
  <c r="AC100" i="139"/>
  <c r="Z100" i="139" s="1"/>
  <c r="AB100" i="139"/>
  <c r="Y100" i="139"/>
  <c r="X100" i="139"/>
  <c r="W100" i="139"/>
  <c r="V100" i="139"/>
  <c r="U100" i="139"/>
  <c r="T100" i="139"/>
  <c r="S100" i="139"/>
  <c r="R100" i="139"/>
  <c r="Q100" i="139"/>
  <c r="P100" i="139"/>
  <c r="O100" i="139"/>
  <c r="N100" i="139"/>
  <c r="M100" i="139"/>
  <c r="L100" i="139"/>
  <c r="K100" i="139"/>
  <c r="I100" i="139"/>
  <c r="G100" i="139"/>
  <c r="F100" i="139"/>
  <c r="E100" i="139"/>
  <c r="D100" i="139"/>
  <c r="AI99" i="139"/>
  <c r="AJ99" i="139" s="1"/>
  <c r="AH99" i="139"/>
  <c r="AG99" i="139"/>
  <c r="AF99" i="139"/>
  <c r="AE99" i="139"/>
  <c r="AD99" i="139"/>
  <c r="AC99" i="139"/>
  <c r="Z99" i="139" s="1"/>
  <c r="AB99" i="139"/>
  <c r="Y99" i="139"/>
  <c r="X99" i="139"/>
  <c r="W99" i="139"/>
  <c r="V99" i="139"/>
  <c r="U99" i="139"/>
  <c r="T99" i="139"/>
  <c r="S99" i="139"/>
  <c r="R99" i="139"/>
  <c r="Q99" i="139"/>
  <c r="P99" i="139"/>
  <c r="O99" i="139"/>
  <c r="N99" i="139"/>
  <c r="M99" i="139"/>
  <c r="L99" i="139"/>
  <c r="K99" i="139"/>
  <c r="I99" i="139"/>
  <c r="G99" i="139"/>
  <c r="F99" i="139"/>
  <c r="E99" i="139"/>
  <c r="D99" i="139"/>
  <c r="AJ98" i="139"/>
  <c r="AI98" i="139"/>
  <c r="AH98" i="139"/>
  <c r="AG98" i="139"/>
  <c r="AF98" i="139"/>
  <c r="AE98" i="139"/>
  <c r="AD98" i="139"/>
  <c r="AC98" i="139"/>
  <c r="Z98" i="139" s="1"/>
  <c r="AB98" i="139"/>
  <c r="Y98" i="139"/>
  <c r="X98" i="139"/>
  <c r="W98" i="139"/>
  <c r="V98" i="139"/>
  <c r="U98" i="139"/>
  <c r="T98" i="139"/>
  <c r="S98" i="139"/>
  <c r="R98" i="139"/>
  <c r="Q98" i="139"/>
  <c r="P98" i="139"/>
  <c r="O98" i="139"/>
  <c r="N98" i="139"/>
  <c r="M98" i="139"/>
  <c r="L98" i="139"/>
  <c r="K98" i="139"/>
  <c r="I98" i="139"/>
  <c r="G98" i="139"/>
  <c r="F98" i="139"/>
  <c r="E98" i="139"/>
  <c r="D98" i="139"/>
  <c r="AI97" i="139"/>
  <c r="AJ97" i="139" s="1"/>
  <c r="AH97" i="139"/>
  <c r="AG97" i="139"/>
  <c r="AF97" i="139"/>
  <c r="AE97" i="139"/>
  <c r="AD97" i="139"/>
  <c r="AC97" i="139"/>
  <c r="AB97" i="139"/>
  <c r="Z97" i="139"/>
  <c r="Y97" i="139"/>
  <c r="X97" i="139"/>
  <c r="W97" i="139"/>
  <c r="V97" i="139"/>
  <c r="U97" i="139"/>
  <c r="T97" i="139"/>
  <c r="S97" i="139"/>
  <c r="R97" i="139"/>
  <c r="Q97" i="139"/>
  <c r="P97" i="139"/>
  <c r="O97" i="139"/>
  <c r="N97" i="139"/>
  <c r="M97" i="139"/>
  <c r="L97" i="139"/>
  <c r="K97" i="139"/>
  <c r="I97" i="139"/>
  <c r="G97" i="139"/>
  <c r="F97" i="139"/>
  <c r="E97" i="139"/>
  <c r="D97" i="139"/>
  <c r="AI96" i="139"/>
  <c r="AJ96" i="139" s="1"/>
  <c r="AH96" i="139"/>
  <c r="AG96" i="139"/>
  <c r="AF96" i="139"/>
  <c r="AE96" i="139"/>
  <c r="AD96" i="139"/>
  <c r="AC96" i="139"/>
  <c r="Z96" i="139" s="1"/>
  <c r="AB96" i="139"/>
  <c r="Y96" i="139"/>
  <c r="X96" i="139"/>
  <c r="W96" i="139"/>
  <c r="V96" i="139"/>
  <c r="U96" i="139"/>
  <c r="T96" i="139"/>
  <c r="S96" i="139"/>
  <c r="R96" i="139"/>
  <c r="Q96" i="139"/>
  <c r="P96" i="139"/>
  <c r="O96" i="139"/>
  <c r="N96" i="139"/>
  <c r="M96" i="139"/>
  <c r="L96" i="139"/>
  <c r="K96" i="139"/>
  <c r="C96" i="139" s="1"/>
  <c r="AL96" i="139" s="1"/>
  <c r="I96" i="139"/>
  <c r="G96" i="139"/>
  <c r="F96" i="139"/>
  <c r="E96" i="139"/>
  <c r="J96" i="139" s="1"/>
  <c r="D96" i="139"/>
  <c r="AI95" i="139"/>
  <c r="AJ95" i="139" s="1"/>
  <c r="AH95" i="139"/>
  <c r="AG95" i="139"/>
  <c r="AF95" i="139"/>
  <c r="AE95" i="139"/>
  <c r="AD95" i="139"/>
  <c r="AC95" i="139"/>
  <c r="Z95" i="139" s="1"/>
  <c r="AB95" i="139"/>
  <c r="Y95" i="139"/>
  <c r="X95" i="139"/>
  <c r="W95" i="139"/>
  <c r="V95" i="139"/>
  <c r="U95" i="139"/>
  <c r="T95" i="139"/>
  <c r="S95" i="139"/>
  <c r="R95" i="139"/>
  <c r="Q95" i="139"/>
  <c r="P95" i="139"/>
  <c r="O95" i="139"/>
  <c r="N95" i="139"/>
  <c r="M95" i="139"/>
  <c r="L95" i="139"/>
  <c r="K95" i="139"/>
  <c r="I95" i="139"/>
  <c r="G95" i="139"/>
  <c r="F95" i="139"/>
  <c r="E95" i="139"/>
  <c r="D95" i="139"/>
  <c r="AI94" i="139"/>
  <c r="AJ94" i="139" s="1"/>
  <c r="AH94" i="139"/>
  <c r="AG94" i="139"/>
  <c r="AF94" i="139"/>
  <c r="AE94" i="139"/>
  <c r="AD94" i="139"/>
  <c r="AC94" i="139"/>
  <c r="Z94" i="139" s="1"/>
  <c r="AB94" i="139"/>
  <c r="Y94" i="139"/>
  <c r="X94" i="139"/>
  <c r="W94" i="139"/>
  <c r="V94" i="139"/>
  <c r="U94" i="139"/>
  <c r="T94" i="139"/>
  <c r="S94" i="139"/>
  <c r="R94" i="139"/>
  <c r="Q94" i="139"/>
  <c r="P94" i="139"/>
  <c r="O94" i="139"/>
  <c r="N94" i="139"/>
  <c r="M94" i="139"/>
  <c r="L94" i="139"/>
  <c r="K94" i="139"/>
  <c r="I94" i="139"/>
  <c r="G94" i="139"/>
  <c r="F94" i="139"/>
  <c r="E94" i="139"/>
  <c r="D94" i="139"/>
  <c r="AI93" i="139"/>
  <c r="AJ93" i="139" s="1"/>
  <c r="AH93" i="139"/>
  <c r="AG93" i="139"/>
  <c r="AF93" i="139"/>
  <c r="AE93" i="139"/>
  <c r="AD93" i="139"/>
  <c r="AC93" i="139"/>
  <c r="AB93" i="139"/>
  <c r="Z93" i="139"/>
  <c r="Y93" i="139"/>
  <c r="X93" i="139"/>
  <c r="W93" i="139"/>
  <c r="V93" i="139"/>
  <c r="U93" i="139"/>
  <c r="T93" i="139"/>
  <c r="S93" i="139"/>
  <c r="R93" i="139"/>
  <c r="Q93" i="139"/>
  <c r="P93" i="139"/>
  <c r="O93" i="139"/>
  <c r="N93" i="139"/>
  <c r="M93" i="139"/>
  <c r="L93" i="139"/>
  <c r="K93" i="139"/>
  <c r="I93" i="139"/>
  <c r="G93" i="139"/>
  <c r="F93" i="139"/>
  <c r="E93" i="139"/>
  <c r="D93" i="139"/>
  <c r="C93" i="139" s="1"/>
  <c r="AI92" i="139"/>
  <c r="AJ92" i="139" s="1"/>
  <c r="AH92" i="139"/>
  <c r="AG92" i="139"/>
  <c r="AF92" i="139"/>
  <c r="AE92" i="139"/>
  <c r="AD92" i="139"/>
  <c r="AC92" i="139"/>
  <c r="Z92" i="139" s="1"/>
  <c r="AB92" i="139"/>
  <c r="Y92" i="139"/>
  <c r="X92" i="139"/>
  <c r="W92" i="139"/>
  <c r="V92" i="139"/>
  <c r="U92" i="139"/>
  <c r="T92" i="139"/>
  <c r="S92" i="139"/>
  <c r="R92" i="139"/>
  <c r="Q92" i="139"/>
  <c r="P92" i="139"/>
  <c r="O92" i="139"/>
  <c r="N92" i="139"/>
  <c r="M92" i="139"/>
  <c r="L92" i="139"/>
  <c r="K92" i="139"/>
  <c r="I92" i="139"/>
  <c r="G92" i="139"/>
  <c r="F92" i="139"/>
  <c r="E92" i="139"/>
  <c r="D92" i="139"/>
  <c r="AI91" i="139"/>
  <c r="AJ91" i="139" s="1"/>
  <c r="AH91" i="139"/>
  <c r="AG91" i="139"/>
  <c r="AF91" i="139"/>
  <c r="AE91" i="139"/>
  <c r="AD91" i="139"/>
  <c r="AC91" i="139"/>
  <c r="Z91" i="139" s="1"/>
  <c r="AB91" i="139"/>
  <c r="Y91" i="139"/>
  <c r="X91" i="139"/>
  <c r="W91" i="139"/>
  <c r="V91" i="139"/>
  <c r="U91" i="139"/>
  <c r="T91" i="139"/>
  <c r="S91" i="139"/>
  <c r="R91" i="139"/>
  <c r="Q91" i="139"/>
  <c r="P91" i="139"/>
  <c r="O91" i="139"/>
  <c r="N91" i="139"/>
  <c r="M91" i="139"/>
  <c r="L91" i="139"/>
  <c r="K91" i="139"/>
  <c r="I91" i="139"/>
  <c r="G91" i="139"/>
  <c r="F91" i="139"/>
  <c r="E91" i="139"/>
  <c r="H91" i="139" s="1"/>
  <c r="D91" i="139"/>
  <c r="AI90" i="139"/>
  <c r="AJ90" i="139" s="1"/>
  <c r="AH90" i="139"/>
  <c r="AG90" i="139"/>
  <c r="AF90" i="139"/>
  <c r="AE90" i="139"/>
  <c r="AD90" i="139"/>
  <c r="AC90" i="139"/>
  <c r="Z90" i="139" s="1"/>
  <c r="AB90" i="139"/>
  <c r="Y90" i="139"/>
  <c r="X90" i="139"/>
  <c r="W90" i="139"/>
  <c r="V90" i="139"/>
  <c r="U90" i="139"/>
  <c r="T90" i="139"/>
  <c r="S90" i="139"/>
  <c r="R90" i="139"/>
  <c r="Q90" i="139"/>
  <c r="P90" i="139"/>
  <c r="O90" i="139"/>
  <c r="N90" i="139"/>
  <c r="M90" i="139"/>
  <c r="L90" i="139"/>
  <c r="K90" i="139"/>
  <c r="I90" i="139"/>
  <c r="G90" i="139"/>
  <c r="F90" i="139"/>
  <c r="E90" i="139"/>
  <c r="H90" i="139" s="1"/>
  <c r="D90" i="139"/>
  <c r="AI89" i="139"/>
  <c r="AJ89" i="139" s="1"/>
  <c r="AH89" i="139"/>
  <c r="AG89" i="139"/>
  <c r="AF89" i="139"/>
  <c r="AE89" i="139"/>
  <c r="AD89" i="139"/>
  <c r="AC89" i="139"/>
  <c r="Z89" i="139" s="1"/>
  <c r="AB89" i="139"/>
  <c r="Y89" i="139"/>
  <c r="X89" i="139"/>
  <c r="W89" i="139"/>
  <c r="V89" i="139"/>
  <c r="U89" i="139"/>
  <c r="T89" i="139"/>
  <c r="S89" i="139"/>
  <c r="R89" i="139"/>
  <c r="Q89" i="139"/>
  <c r="P89" i="139"/>
  <c r="O89" i="139"/>
  <c r="N89" i="139"/>
  <c r="M89" i="139"/>
  <c r="L89" i="139"/>
  <c r="K89" i="139"/>
  <c r="I89" i="139"/>
  <c r="G89" i="139"/>
  <c r="F89" i="139"/>
  <c r="E89" i="139"/>
  <c r="D89" i="139"/>
  <c r="AI88" i="139"/>
  <c r="AJ88" i="139" s="1"/>
  <c r="AH88" i="139"/>
  <c r="AG88" i="139"/>
  <c r="AF88" i="139"/>
  <c r="AE88" i="139"/>
  <c r="AD88" i="139"/>
  <c r="AC88" i="139"/>
  <c r="Z88" i="139" s="1"/>
  <c r="AB88" i="139"/>
  <c r="Y88" i="139"/>
  <c r="X88" i="139"/>
  <c r="W88" i="139"/>
  <c r="V88" i="139"/>
  <c r="U88" i="139"/>
  <c r="T88" i="139"/>
  <c r="S88" i="139"/>
  <c r="R88" i="139"/>
  <c r="Q88" i="139"/>
  <c r="P88" i="139"/>
  <c r="O88" i="139"/>
  <c r="N88" i="139"/>
  <c r="M88" i="139"/>
  <c r="L88" i="139"/>
  <c r="K88" i="139"/>
  <c r="I88" i="139"/>
  <c r="G88" i="139"/>
  <c r="F88" i="139"/>
  <c r="E88" i="139"/>
  <c r="D88" i="139"/>
  <c r="AI87" i="139"/>
  <c r="AJ87" i="139" s="1"/>
  <c r="AH87" i="139"/>
  <c r="AG87" i="139"/>
  <c r="AF87" i="139"/>
  <c r="AE87" i="139"/>
  <c r="AD87" i="139"/>
  <c r="AC87" i="139"/>
  <c r="Z87" i="139" s="1"/>
  <c r="AB87" i="139"/>
  <c r="Y87" i="139"/>
  <c r="X87" i="139"/>
  <c r="W87" i="139"/>
  <c r="V87" i="139"/>
  <c r="U87" i="139"/>
  <c r="T87" i="139"/>
  <c r="S87" i="139"/>
  <c r="R87" i="139"/>
  <c r="Q87" i="139"/>
  <c r="P87" i="139"/>
  <c r="O87" i="139"/>
  <c r="N87" i="139"/>
  <c r="M87" i="139"/>
  <c r="L87" i="139"/>
  <c r="K87" i="139"/>
  <c r="I87" i="139"/>
  <c r="G87" i="139"/>
  <c r="F87" i="139"/>
  <c r="E87" i="139"/>
  <c r="D87" i="139"/>
  <c r="AI86" i="139"/>
  <c r="AJ86" i="139" s="1"/>
  <c r="AH86" i="139"/>
  <c r="AG86" i="139"/>
  <c r="AF86" i="139"/>
  <c r="AE86" i="139"/>
  <c r="AD86" i="139"/>
  <c r="AC86" i="139"/>
  <c r="Z86" i="139" s="1"/>
  <c r="AB86" i="139"/>
  <c r="Y86" i="139"/>
  <c r="X86" i="139"/>
  <c r="W86" i="139"/>
  <c r="V86" i="139"/>
  <c r="U86" i="139"/>
  <c r="T86" i="139"/>
  <c r="S86" i="139"/>
  <c r="R86" i="139"/>
  <c r="Q86" i="139"/>
  <c r="P86" i="139"/>
  <c r="O86" i="139"/>
  <c r="N86" i="139"/>
  <c r="M86" i="139"/>
  <c r="L86" i="139"/>
  <c r="K86" i="139"/>
  <c r="I86" i="139"/>
  <c r="G86" i="139"/>
  <c r="F86" i="139"/>
  <c r="E86" i="139"/>
  <c r="H86" i="139" s="1"/>
  <c r="D86" i="139"/>
  <c r="AI85" i="139"/>
  <c r="AJ85" i="139" s="1"/>
  <c r="AH85" i="139"/>
  <c r="AG85" i="139"/>
  <c r="AF85" i="139"/>
  <c r="AE85" i="139"/>
  <c r="AD85" i="139"/>
  <c r="AC85" i="139"/>
  <c r="AB85" i="139"/>
  <c r="Z85" i="139"/>
  <c r="Y85" i="139"/>
  <c r="X85" i="139"/>
  <c r="W85" i="139"/>
  <c r="V85" i="139"/>
  <c r="U85" i="139"/>
  <c r="T85" i="139"/>
  <c r="S85" i="139"/>
  <c r="R85" i="139"/>
  <c r="Q85" i="139"/>
  <c r="P85" i="139"/>
  <c r="O85" i="139"/>
  <c r="N85" i="139"/>
  <c r="M85" i="139"/>
  <c r="L85" i="139"/>
  <c r="K85" i="139"/>
  <c r="I85" i="139"/>
  <c r="G85" i="139"/>
  <c r="F85" i="139"/>
  <c r="E85" i="139"/>
  <c r="D85" i="139"/>
  <c r="AI84" i="139"/>
  <c r="AJ84" i="139" s="1"/>
  <c r="AH84" i="139"/>
  <c r="AG84" i="139"/>
  <c r="AF84" i="139"/>
  <c r="AE84" i="139"/>
  <c r="AD84" i="139"/>
  <c r="AC84" i="139"/>
  <c r="Z84" i="139" s="1"/>
  <c r="AB84" i="139"/>
  <c r="Y84" i="139"/>
  <c r="X84" i="139"/>
  <c r="W84" i="139"/>
  <c r="V84" i="139"/>
  <c r="U84" i="139"/>
  <c r="T84" i="139"/>
  <c r="S84" i="139"/>
  <c r="R84" i="139"/>
  <c r="Q84" i="139"/>
  <c r="P84" i="139"/>
  <c r="O84" i="139"/>
  <c r="N84" i="139"/>
  <c r="M84" i="139"/>
  <c r="L84" i="139"/>
  <c r="K84" i="139"/>
  <c r="I84" i="139"/>
  <c r="G84" i="139"/>
  <c r="F84" i="139"/>
  <c r="E84" i="139"/>
  <c r="D84" i="139"/>
  <c r="AI83" i="139"/>
  <c r="AJ83" i="139" s="1"/>
  <c r="AH83" i="139"/>
  <c r="AG83" i="139"/>
  <c r="AF83" i="139"/>
  <c r="AE83" i="139"/>
  <c r="AD83" i="139"/>
  <c r="AC83" i="139"/>
  <c r="Z83" i="139" s="1"/>
  <c r="AB83" i="139"/>
  <c r="Y83" i="139"/>
  <c r="X83" i="139"/>
  <c r="W83" i="139"/>
  <c r="V83" i="139"/>
  <c r="U83" i="139"/>
  <c r="T83" i="139"/>
  <c r="S83" i="139"/>
  <c r="R83" i="139"/>
  <c r="Q83" i="139"/>
  <c r="P83" i="139"/>
  <c r="O83" i="139"/>
  <c r="N83" i="139"/>
  <c r="M83" i="139"/>
  <c r="L83" i="139"/>
  <c r="K83" i="139"/>
  <c r="I83" i="139"/>
  <c r="G83" i="139"/>
  <c r="F83" i="139"/>
  <c r="E83" i="139"/>
  <c r="D83" i="139"/>
  <c r="AI82" i="139"/>
  <c r="AJ82" i="139" s="1"/>
  <c r="AH82" i="139"/>
  <c r="AG82" i="139"/>
  <c r="AF82" i="139"/>
  <c r="AE82" i="139"/>
  <c r="AD82" i="139"/>
  <c r="AC82" i="139"/>
  <c r="Z82" i="139" s="1"/>
  <c r="AB82" i="139"/>
  <c r="Y82" i="139"/>
  <c r="X82" i="139"/>
  <c r="W82" i="139"/>
  <c r="V82" i="139"/>
  <c r="U82" i="139"/>
  <c r="T82" i="139"/>
  <c r="S82" i="139"/>
  <c r="R82" i="139"/>
  <c r="Q82" i="139"/>
  <c r="P82" i="139"/>
  <c r="O82" i="139"/>
  <c r="N82" i="139"/>
  <c r="M82" i="139"/>
  <c r="L82" i="139"/>
  <c r="K82" i="139"/>
  <c r="I82" i="139"/>
  <c r="G82" i="139"/>
  <c r="F82" i="139"/>
  <c r="E82" i="139"/>
  <c r="H82" i="139" s="1"/>
  <c r="D82" i="139"/>
  <c r="AI81" i="139"/>
  <c r="AJ81" i="139" s="1"/>
  <c r="AH81" i="139"/>
  <c r="AG81" i="139"/>
  <c r="AF81" i="139"/>
  <c r="AE81" i="139"/>
  <c r="AD81" i="139"/>
  <c r="AC81" i="139"/>
  <c r="Z81" i="139" s="1"/>
  <c r="AB81" i="139"/>
  <c r="Y81" i="139"/>
  <c r="X81" i="139"/>
  <c r="W81" i="139"/>
  <c r="V81" i="139"/>
  <c r="U81" i="139"/>
  <c r="T81" i="139"/>
  <c r="S81" i="139"/>
  <c r="R81" i="139"/>
  <c r="Q81" i="139"/>
  <c r="P81" i="139"/>
  <c r="O81" i="139"/>
  <c r="N81" i="139"/>
  <c r="M81" i="139"/>
  <c r="L81" i="139"/>
  <c r="K81" i="139"/>
  <c r="I81" i="139"/>
  <c r="G81" i="139"/>
  <c r="F81" i="139"/>
  <c r="E81" i="139"/>
  <c r="D81" i="139"/>
  <c r="AI80" i="139"/>
  <c r="AJ80" i="139" s="1"/>
  <c r="AH80" i="139"/>
  <c r="AG80" i="139"/>
  <c r="AF80" i="139"/>
  <c r="AE80" i="139"/>
  <c r="AD80" i="139"/>
  <c r="AC80" i="139"/>
  <c r="Z80" i="139" s="1"/>
  <c r="AB80" i="139"/>
  <c r="Y80" i="139"/>
  <c r="X80" i="139"/>
  <c r="W80" i="139"/>
  <c r="V80" i="139"/>
  <c r="U80" i="139"/>
  <c r="T80" i="139"/>
  <c r="S80" i="139"/>
  <c r="R80" i="139"/>
  <c r="Q80" i="139"/>
  <c r="P80" i="139"/>
  <c r="O80" i="139"/>
  <c r="N80" i="139"/>
  <c r="M80" i="139"/>
  <c r="L80" i="139"/>
  <c r="K80" i="139"/>
  <c r="I80" i="139"/>
  <c r="G80" i="139"/>
  <c r="F80" i="139"/>
  <c r="E80" i="139"/>
  <c r="J80" i="139" s="1"/>
  <c r="D80" i="139"/>
  <c r="AI79" i="139"/>
  <c r="AJ79" i="139" s="1"/>
  <c r="AH79" i="139"/>
  <c r="AG79" i="139"/>
  <c r="AF79" i="139"/>
  <c r="AE79" i="139"/>
  <c r="AD79" i="139"/>
  <c r="AC79" i="139"/>
  <c r="Z79" i="139" s="1"/>
  <c r="AB79" i="139"/>
  <c r="Y79" i="139"/>
  <c r="X79" i="139"/>
  <c r="W79" i="139"/>
  <c r="V79" i="139"/>
  <c r="U79" i="139"/>
  <c r="T79" i="139"/>
  <c r="S79" i="139"/>
  <c r="R79" i="139"/>
  <c r="Q79" i="139"/>
  <c r="P79" i="139"/>
  <c r="O79" i="139"/>
  <c r="N79" i="139"/>
  <c r="M79" i="139"/>
  <c r="L79" i="139"/>
  <c r="K79" i="139"/>
  <c r="I79" i="139"/>
  <c r="G79" i="139"/>
  <c r="F79" i="139"/>
  <c r="E79" i="139"/>
  <c r="D79" i="139"/>
  <c r="AJ78" i="139"/>
  <c r="AI78" i="139"/>
  <c r="AH78" i="139"/>
  <c r="AG78" i="139"/>
  <c r="AF78" i="139"/>
  <c r="AE78" i="139"/>
  <c r="AD78" i="139"/>
  <c r="AC78" i="139"/>
  <c r="Z78" i="139" s="1"/>
  <c r="AB78" i="139"/>
  <c r="Y78" i="139"/>
  <c r="X78" i="139"/>
  <c r="W78" i="139"/>
  <c r="V78" i="139"/>
  <c r="U78" i="139"/>
  <c r="T78" i="139"/>
  <c r="S78" i="139"/>
  <c r="R78" i="139"/>
  <c r="Q78" i="139"/>
  <c r="P78" i="139"/>
  <c r="O78" i="139"/>
  <c r="N78" i="139"/>
  <c r="M78" i="139"/>
  <c r="L78" i="139"/>
  <c r="K78" i="139"/>
  <c r="I78" i="139"/>
  <c r="G78" i="139"/>
  <c r="F78" i="139"/>
  <c r="E78" i="139"/>
  <c r="D78" i="139"/>
  <c r="AI77" i="139"/>
  <c r="AJ77" i="139" s="1"/>
  <c r="AH77" i="139"/>
  <c r="AG77" i="139"/>
  <c r="AF77" i="139"/>
  <c r="AE77" i="139"/>
  <c r="AD77" i="139"/>
  <c r="AC77" i="139"/>
  <c r="AB77" i="139"/>
  <c r="Z77" i="139"/>
  <c r="Y77" i="139"/>
  <c r="X77" i="139"/>
  <c r="W77" i="139"/>
  <c r="V77" i="139"/>
  <c r="U77" i="139"/>
  <c r="T77" i="139"/>
  <c r="S77" i="139"/>
  <c r="R77" i="139"/>
  <c r="Q77" i="139"/>
  <c r="P77" i="139"/>
  <c r="O77" i="139"/>
  <c r="N77" i="139"/>
  <c r="M77" i="139"/>
  <c r="L77" i="139"/>
  <c r="K77" i="139"/>
  <c r="I77" i="139"/>
  <c r="G77" i="139"/>
  <c r="F77" i="139"/>
  <c r="E77" i="139"/>
  <c r="D77" i="139"/>
  <c r="AJ76" i="139"/>
  <c r="AI76" i="139"/>
  <c r="AH76" i="139"/>
  <c r="AG76" i="139"/>
  <c r="AF76" i="139"/>
  <c r="AE76" i="139"/>
  <c r="AD76" i="139"/>
  <c r="AC76" i="139"/>
  <c r="Z76" i="139" s="1"/>
  <c r="AB76" i="139"/>
  <c r="Y76" i="139"/>
  <c r="X76" i="139"/>
  <c r="W76" i="139"/>
  <c r="V76" i="139"/>
  <c r="U76" i="139"/>
  <c r="T76" i="139"/>
  <c r="S76" i="139"/>
  <c r="R76" i="139"/>
  <c r="Q76" i="139"/>
  <c r="P76" i="139"/>
  <c r="O76" i="139"/>
  <c r="N76" i="139"/>
  <c r="M76" i="139"/>
  <c r="L76" i="139"/>
  <c r="C76" i="139" s="1"/>
  <c r="AL76" i="139" s="1"/>
  <c r="K76" i="139"/>
  <c r="I76" i="139"/>
  <c r="G76" i="139"/>
  <c r="F76" i="139"/>
  <c r="E76" i="139"/>
  <c r="D76" i="139"/>
  <c r="AI75" i="139"/>
  <c r="AJ75" i="139" s="1"/>
  <c r="AH75" i="139"/>
  <c r="AG75" i="139"/>
  <c r="AF75" i="139"/>
  <c r="AE75" i="139"/>
  <c r="AD75" i="139"/>
  <c r="AC75" i="139"/>
  <c r="Z75" i="139" s="1"/>
  <c r="AB75" i="139"/>
  <c r="Y75" i="139"/>
  <c r="X75" i="139"/>
  <c r="W75" i="139"/>
  <c r="V75" i="139"/>
  <c r="U75" i="139"/>
  <c r="T75" i="139"/>
  <c r="S75" i="139"/>
  <c r="R75" i="139"/>
  <c r="Q75" i="139"/>
  <c r="P75" i="139"/>
  <c r="O75" i="139"/>
  <c r="N75" i="139"/>
  <c r="M75" i="139"/>
  <c r="L75" i="139"/>
  <c r="K75" i="139"/>
  <c r="I75" i="139"/>
  <c r="G75" i="139"/>
  <c r="F75" i="139"/>
  <c r="E75" i="139"/>
  <c r="D75" i="139"/>
  <c r="AI74" i="139"/>
  <c r="AJ74" i="139" s="1"/>
  <c r="AH74" i="139"/>
  <c r="AG74" i="139"/>
  <c r="AF74" i="139"/>
  <c r="AE74" i="139"/>
  <c r="AD74" i="139"/>
  <c r="AC74" i="139"/>
  <c r="Z74" i="139" s="1"/>
  <c r="AB74" i="139"/>
  <c r="Y74" i="139"/>
  <c r="X74" i="139"/>
  <c r="W74" i="139"/>
  <c r="V74" i="139"/>
  <c r="U74" i="139"/>
  <c r="T74" i="139"/>
  <c r="S74" i="139"/>
  <c r="R74" i="139"/>
  <c r="Q74" i="139"/>
  <c r="P74" i="139"/>
  <c r="O74" i="139"/>
  <c r="N74" i="139"/>
  <c r="M74" i="139"/>
  <c r="L74" i="139"/>
  <c r="K74" i="139"/>
  <c r="I74" i="139"/>
  <c r="G74" i="139"/>
  <c r="F74" i="139"/>
  <c r="E74" i="139"/>
  <c r="D74" i="139"/>
  <c r="AI73" i="139"/>
  <c r="AJ73" i="139" s="1"/>
  <c r="AH73" i="139"/>
  <c r="AG73" i="139"/>
  <c r="AF73" i="139"/>
  <c r="AE73" i="139"/>
  <c r="AD73" i="139"/>
  <c r="AC73" i="139"/>
  <c r="AB73" i="139"/>
  <c r="Z73" i="139"/>
  <c r="Y73" i="139"/>
  <c r="X73" i="139"/>
  <c r="W73" i="139"/>
  <c r="V73" i="139"/>
  <c r="U73" i="139"/>
  <c r="T73" i="139"/>
  <c r="S73" i="139"/>
  <c r="R73" i="139"/>
  <c r="Q73" i="139"/>
  <c r="P73" i="139"/>
  <c r="O73" i="139"/>
  <c r="N73" i="139"/>
  <c r="M73" i="139"/>
  <c r="L73" i="139"/>
  <c r="K73" i="139"/>
  <c r="I73" i="139"/>
  <c r="G73" i="139"/>
  <c r="F73" i="139"/>
  <c r="E73" i="139"/>
  <c r="D73" i="139"/>
  <c r="C73" i="139" s="1"/>
  <c r="AI72" i="139"/>
  <c r="AJ72" i="139" s="1"/>
  <c r="AH72" i="139"/>
  <c r="AG72" i="139"/>
  <c r="AF72" i="139"/>
  <c r="AE72" i="139"/>
  <c r="AD72" i="139"/>
  <c r="AC72" i="139"/>
  <c r="Z72" i="139" s="1"/>
  <c r="AB72" i="139"/>
  <c r="Y72" i="139"/>
  <c r="X72" i="139"/>
  <c r="W72" i="139"/>
  <c r="V72" i="139"/>
  <c r="U72" i="139"/>
  <c r="T72" i="139"/>
  <c r="S72" i="139"/>
  <c r="R72" i="139"/>
  <c r="Q72" i="139"/>
  <c r="P72" i="139"/>
  <c r="O72" i="139"/>
  <c r="N72" i="139"/>
  <c r="M72" i="139"/>
  <c r="L72" i="139"/>
  <c r="K72" i="139"/>
  <c r="I72" i="139"/>
  <c r="G72" i="139"/>
  <c r="F72" i="139"/>
  <c r="E72" i="139"/>
  <c r="J72" i="139" s="1"/>
  <c r="D72" i="139"/>
  <c r="AI71" i="139"/>
  <c r="AJ71" i="139" s="1"/>
  <c r="AH71" i="139"/>
  <c r="AG71" i="139"/>
  <c r="AF71" i="139"/>
  <c r="AE71" i="139"/>
  <c r="AD71" i="139"/>
  <c r="AC71" i="139"/>
  <c r="Z71" i="139" s="1"/>
  <c r="AB71" i="139"/>
  <c r="Y71" i="139"/>
  <c r="X71" i="139"/>
  <c r="W71" i="139"/>
  <c r="V71" i="139"/>
  <c r="U71" i="139"/>
  <c r="T71" i="139"/>
  <c r="S71" i="139"/>
  <c r="R71" i="139"/>
  <c r="Q71" i="139"/>
  <c r="P71" i="139"/>
  <c r="O71" i="139"/>
  <c r="N71" i="139"/>
  <c r="M71" i="139"/>
  <c r="L71" i="139"/>
  <c r="K71" i="139"/>
  <c r="I71" i="139"/>
  <c r="G71" i="139"/>
  <c r="F71" i="139"/>
  <c r="H71" i="139" s="1"/>
  <c r="E71" i="139"/>
  <c r="D71" i="139"/>
  <c r="AI70" i="139"/>
  <c r="AJ70" i="139" s="1"/>
  <c r="AH70" i="139"/>
  <c r="AG70" i="139"/>
  <c r="AF70" i="139"/>
  <c r="AE70" i="139"/>
  <c r="AD70" i="139"/>
  <c r="AC70" i="139"/>
  <c r="Z70" i="139" s="1"/>
  <c r="AB70" i="139"/>
  <c r="Y70" i="139"/>
  <c r="X70" i="139"/>
  <c r="W70" i="139"/>
  <c r="V70" i="139"/>
  <c r="U70" i="139"/>
  <c r="T70" i="139"/>
  <c r="S70" i="139"/>
  <c r="R70" i="139"/>
  <c r="Q70" i="139"/>
  <c r="P70" i="139"/>
  <c r="O70" i="139"/>
  <c r="N70" i="139"/>
  <c r="M70" i="139"/>
  <c r="L70" i="139"/>
  <c r="K70" i="139"/>
  <c r="I70" i="139"/>
  <c r="G70" i="139"/>
  <c r="F70" i="139"/>
  <c r="E70" i="139"/>
  <c r="D70" i="139"/>
  <c r="AK69" i="139"/>
  <c r="AA69" i="139"/>
  <c r="AI68" i="139"/>
  <c r="AJ68" i="139" s="1"/>
  <c r="AH68" i="139"/>
  <c r="AG68" i="139"/>
  <c r="AF68" i="139"/>
  <c r="AE68" i="139"/>
  <c r="AD68" i="139"/>
  <c r="AC68" i="139"/>
  <c r="Z68" i="139" s="1"/>
  <c r="AB68" i="139"/>
  <c r="Y68" i="139"/>
  <c r="X68" i="139"/>
  <c r="W68" i="139"/>
  <c r="V68" i="139"/>
  <c r="U68" i="139"/>
  <c r="T68" i="139"/>
  <c r="S68" i="139"/>
  <c r="R68" i="139"/>
  <c r="Q68" i="139"/>
  <c r="P68" i="139"/>
  <c r="O68" i="139"/>
  <c r="N68" i="139"/>
  <c r="M68" i="139"/>
  <c r="L68" i="139"/>
  <c r="K68" i="139"/>
  <c r="I68" i="139"/>
  <c r="G68" i="139"/>
  <c r="F68" i="139"/>
  <c r="E68" i="139"/>
  <c r="D68" i="139"/>
  <c r="AI67" i="139"/>
  <c r="AJ67" i="139" s="1"/>
  <c r="AH67" i="139"/>
  <c r="AG67" i="139"/>
  <c r="AF67" i="139"/>
  <c r="AE67" i="139"/>
  <c r="AD67" i="139"/>
  <c r="AC67" i="139"/>
  <c r="Z67" i="139" s="1"/>
  <c r="AB67" i="139"/>
  <c r="Y67" i="139"/>
  <c r="X67" i="139"/>
  <c r="W67" i="139"/>
  <c r="V67" i="139"/>
  <c r="U67" i="139"/>
  <c r="T67" i="139"/>
  <c r="S67" i="139"/>
  <c r="R67" i="139"/>
  <c r="Q67" i="139"/>
  <c r="P67" i="139"/>
  <c r="O67" i="139"/>
  <c r="N67" i="139"/>
  <c r="M67" i="139"/>
  <c r="L67" i="139"/>
  <c r="K67" i="139"/>
  <c r="I67" i="139"/>
  <c r="G67" i="139"/>
  <c r="F67" i="139"/>
  <c r="E67" i="139"/>
  <c r="J67" i="139" s="1"/>
  <c r="D67" i="139"/>
  <c r="AI66" i="139"/>
  <c r="AJ66" i="139" s="1"/>
  <c r="AH66" i="139"/>
  <c r="AG66" i="139"/>
  <c r="AF66" i="139"/>
  <c r="AE66" i="139"/>
  <c r="AE69" i="139" s="1"/>
  <c r="AD66" i="139"/>
  <c r="AC66" i="139"/>
  <c r="Z66" i="139" s="1"/>
  <c r="AB66" i="139"/>
  <c r="Y66" i="139"/>
  <c r="X66" i="139"/>
  <c r="W66" i="139"/>
  <c r="V66" i="139"/>
  <c r="U66" i="139"/>
  <c r="T66" i="139"/>
  <c r="S66" i="139"/>
  <c r="R66" i="139"/>
  <c r="Q66" i="139"/>
  <c r="P66" i="139"/>
  <c r="O66" i="139"/>
  <c r="N66" i="139"/>
  <c r="M66" i="139"/>
  <c r="L66" i="139"/>
  <c r="K66" i="139"/>
  <c r="I66" i="139"/>
  <c r="H66" i="139"/>
  <c r="G66" i="139"/>
  <c r="F66" i="139"/>
  <c r="E66" i="139"/>
  <c r="D66" i="139"/>
  <c r="AI65" i="139"/>
  <c r="AJ65" i="139" s="1"/>
  <c r="AH65" i="139"/>
  <c r="AG65" i="139"/>
  <c r="AF65" i="139"/>
  <c r="AE65" i="139"/>
  <c r="AD65" i="139"/>
  <c r="AC65" i="139"/>
  <c r="Z65" i="139" s="1"/>
  <c r="AB65" i="139"/>
  <c r="Y65" i="139"/>
  <c r="X65" i="139"/>
  <c r="W65" i="139"/>
  <c r="V65" i="139"/>
  <c r="U65" i="139"/>
  <c r="T65" i="139"/>
  <c r="S65" i="139"/>
  <c r="R65" i="139"/>
  <c r="Q65" i="139"/>
  <c r="P65" i="139"/>
  <c r="O65" i="139"/>
  <c r="N65" i="139"/>
  <c r="M65" i="139"/>
  <c r="L65" i="139"/>
  <c r="K65" i="139"/>
  <c r="I65" i="139"/>
  <c r="G65" i="139"/>
  <c r="F65" i="139"/>
  <c r="E65" i="139"/>
  <c r="H65" i="139" s="1"/>
  <c r="D65" i="139"/>
  <c r="AI64" i="139"/>
  <c r="AJ64" i="139" s="1"/>
  <c r="AH64" i="139"/>
  <c r="AG64" i="139"/>
  <c r="AF64" i="139"/>
  <c r="AE64" i="139"/>
  <c r="AD64" i="139"/>
  <c r="AC64" i="139"/>
  <c r="Z64" i="139" s="1"/>
  <c r="AB64" i="139"/>
  <c r="Y64" i="139"/>
  <c r="X64" i="139"/>
  <c r="W64" i="139"/>
  <c r="V64" i="139"/>
  <c r="U64" i="139"/>
  <c r="T64" i="139"/>
  <c r="S64" i="139"/>
  <c r="R64" i="139"/>
  <c r="Q64" i="139"/>
  <c r="P64" i="139"/>
  <c r="O64" i="139"/>
  <c r="N64" i="139"/>
  <c r="M64" i="139"/>
  <c r="L64" i="139"/>
  <c r="K64" i="139"/>
  <c r="I64" i="139"/>
  <c r="G64" i="139"/>
  <c r="F64" i="139"/>
  <c r="E64" i="139"/>
  <c r="D64" i="139"/>
  <c r="AJ63" i="139"/>
  <c r="AI63" i="139"/>
  <c r="AH63" i="139"/>
  <c r="AG63" i="139"/>
  <c r="AF63" i="139"/>
  <c r="AE63" i="139"/>
  <c r="AD63" i="139"/>
  <c r="AC63" i="139"/>
  <c r="AB63" i="139"/>
  <c r="Z63" i="139"/>
  <c r="Y63" i="139"/>
  <c r="X63" i="139"/>
  <c r="W63" i="139"/>
  <c r="V63" i="139"/>
  <c r="U63" i="139"/>
  <c r="T63" i="139"/>
  <c r="S63" i="139"/>
  <c r="R63" i="139"/>
  <c r="Q63" i="139"/>
  <c r="P63" i="139"/>
  <c r="O63" i="139"/>
  <c r="N63" i="139"/>
  <c r="M63" i="139"/>
  <c r="L63" i="139"/>
  <c r="K63" i="139"/>
  <c r="I63" i="139"/>
  <c r="G63" i="139"/>
  <c r="F63" i="139"/>
  <c r="E63" i="139"/>
  <c r="J63" i="139" s="1"/>
  <c r="D63" i="139"/>
  <c r="AK62" i="139"/>
  <c r="AA62" i="139"/>
  <c r="AI61" i="139"/>
  <c r="AH61" i="139"/>
  <c r="AH62" i="139" s="1"/>
  <c r="AG61" i="139"/>
  <c r="AG62" i="139" s="1"/>
  <c r="AF61" i="139"/>
  <c r="AF62" i="139" s="1"/>
  <c r="AE61" i="139"/>
  <c r="AE62" i="139" s="1"/>
  <c r="AD61" i="139"/>
  <c r="AD62" i="139" s="1"/>
  <c r="AC61" i="139"/>
  <c r="AB61" i="139"/>
  <c r="AB62" i="139" s="1"/>
  <c r="Y61" i="139"/>
  <c r="Y62" i="139" s="1"/>
  <c r="X61" i="139"/>
  <c r="X62" i="139" s="1"/>
  <c r="W61" i="139"/>
  <c r="W62" i="139" s="1"/>
  <c r="V61" i="139"/>
  <c r="V62" i="139" s="1"/>
  <c r="U61" i="139"/>
  <c r="U62" i="139" s="1"/>
  <c r="T61" i="139"/>
  <c r="T62" i="139" s="1"/>
  <c r="S61" i="139"/>
  <c r="S62" i="139" s="1"/>
  <c r="R61" i="139"/>
  <c r="R62" i="139" s="1"/>
  <c r="Q61" i="139"/>
  <c r="Q62" i="139" s="1"/>
  <c r="P61" i="139"/>
  <c r="P62" i="139" s="1"/>
  <c r="O61" i="139"/>
  <c r="O62" i="139" s="1"/>
  <c r="N61" i="139"/>
  <c r="N62" i="139" s="1"/>
  <c r="M61" i="139"/>
  <c r="M62" i="139" s="1"/>
  <c r="L61" i="139"/>
  <c r="L62" i="139" s="1"/>
  <c r="K61" i="139"/>
  <c r="K62" i="139" s="1"/>
  <c r="I61" i="139"/>
  <c r="I62" i="139" s="1"/>
  <c r="G61" i="139"/>
  <c r="G62" i="139" s="1"/>
  <c r="F61" i="139"/>
  <c r="F62" i="139" s="1"/>
  <c r="E61" i="139"/>
  <c r="E62" i="139" s="1"/>
  <c r="D61" i="139"/>
  <c r="AK60" i="139"/>
  <c r="AA60" i="139"/>
  <c r="U60" i="139"/>
  <c r="L60" i="139"/>
  <c r="AI59" i="139"/>
  <c r="AH59" i="139"/>
  <c r="AH60" i="139" s="1"/>
  <c r="AG59" i="139"/>
  <c r="AG60" i="139" s="1"/>
  <c r="AF59" i="139"/>
  <c r="AF60" i="139" s="1"/>
  <c r="AE59" i="139"/>
  <c r="AE60" i="139" s="1"/>
  <c r="AD59" i="139"/>
  <c r="AD60" i="139" s="1"/>
  <c r="AC59" i="139"/>
  <c r="AC60" i="139" s="1"/>
  <c r="AB59" i="139"/>
  <c r="AB60" i="139" s="1"/>
  <c r="Y59" i="139"/>
  <c r="Y60" i="139" s="1"/>
  <c r="X59" i="139"/>
  <c r="X60" i="139" s="1"/>
  <c r="W59" i="139"/>
  <c r="W60" i="139" s="1"/>
  <c r="V59" i="139"/>
  <c r="V60" i="139" s="1"/>
  <c r="U59" i="139"/>
  <c r="T59" i="139"/>
  <c r="T60" i="139" s="1"/>
  <c r="S59" i="139"/>
  <c r="S60" i="139" s="1"/>
  <c r="R59" i="139"/>
  <c r="R60" i="139" s="1"/>
  <c r="Q59" i="139"/>
  <c r="Q60" i="139" s="1"/>
  <c r="P59" i="139"/>
  <c r="P60" i="139" s="1"/>
  <c r="O59" i="139"/>
  <c r="O60" i="139" s="1"/>
  <c r="N59" i="139"/>
  <c r="N60" i="139" s="1"/>
  <c r="M59" i="139"/>
  <c r="M60" i="139" s="1"/>
  <c r="L59" i="139"/>
  <c r="K59" i="139"/>
  <c r="I59" i="139"/>
  <c r="I60" i="139" s="1"/>
  <c r="G59" i="139"/>
  <c r="G60" i="139" s="1"/>
  <c r="F59" i="139"/>
  <c r="F60" i="139" s="1"/>
  <c r="E59" i="139"/>
  <c r="D59" i="139"/>
  <c r="D60" i="139" s="1"/>
  <c r="AA57" i="139"/>
  <c r="AI56" i="139"/>
  <c r="AJ56" i="139" s="1"/>
  <c r="AH56" i="139"/>
  <c r="AG56" i="139"/>
  <c r="AF56" i="139"/>
  <c r="AE56" i="139"/>
  <c r="AD56" i="139"/>
  <c r="AC56" i="139"/>
  <c r="Z56" i="139" s="1"/>
  <c r="AB56" i="139"/>
  <c r="Y56" i="139"/>
  <c r="X56" i="139"/>
  <c r="W56" i="139"/>
  <c r="V56" i="139"/>
  <c r="U56" i="139"/>
  <c r="T56" i="139"/>
  <c r="S56" i="139"/>
  <c r="R56" i="139"/>
  <c r="Q56" i="139"/>
  <c r="P56" i="139"/>
  <c r="O56" i="139"/>
  <c r="N56" i="139"/>
  <c r="M56" i="139"/>
  <c r="L56" i="139"/>
  <c r="K56" i="139"/>
  <c r="I56" i="139"/>
  <c r="G56" i="139"/>
  <c r="F56" i="139"/>
  <c r="E56" i="139"/>
  <c r="D56" i="139"/>
  <c r="AI55" i="139"/>
  <c r="AJ55" i="139" s="1"/>
  <c r="AH55" i="139"/>
  <c r="AG55" i="139"/>
  <c r="AF55" i="139"/>
  <c r="AE55" i="139"/>
  <c r="AD55" i="139"/>
  <c r="AC55" i="139"/>
  <c r="AB55" i="139"/>
  <c r="Z55" i="139"/>
  <c r="Y55" i="139"/>
  <c r="X55" i="139"/>
  <c r="W55" i="139"/>
  <c r="V55" i="139"/>
  <c r="U55" i="139"/>
  <c r="T55" i="139"/>
  <c r="S55" i="139"/>
  <c r="R55" i="139"/>
  <c r="Q55" i="139"/>
  <c r="P55" i="139"/>
  <c r="O55" i="139"/>
  <c r="N55" i="139"/>
  <c r="M55" i="139"/>
  <c r="L55" i="139"/>
  <c r="K55" i="139"/>
  <c r="I55" i="139"/>
  <c r="G55" i="139"/>
  <c r="F55" i="139"/>
  <c r="E55" i="139"/>
  <c r="H55" i="139" s="1"/>
  <c r="D55" i="139"/>
  <c r="AI54" i="139"/>
  <c r="AJ54" i="139" s="1"/>
  <c r="AH54" i="139"/>
  <c r="AG54" i="139"/>
  <c r="AF54" i="139"/>
  <c r="AE54" i="139"/>
  <c r="AD54" i="139"/>
  <c r="AC54" i="139"/>
  <c r="Z54" i="139" s="1"/>
  <c r="AB54" i="139"/>
  <c r="Y54" i="139"/>
  <c r="X54" i="139"/>
  <c r="W54" i="139"/>
  <c r="V54" i="139"/>
  <c r="U54" i="139"/>
  <c r="T54" i="139"/>
  <c r="S54" i="139"/>
  <c r="R54" i="139"/>
  <c r="Q54" i="139"/>
  <c r="P54" i="139"/>
  <c r="O54" i="139"/>
  <c r="N54" i="139"/>
  <c r="M54" i="139"/>
  <c r="L54" i="139"/>
  <c r="K54" i="139"/>
  <c r="I54" i="139"/>
  <c r="G54" i="139"/>
  <c r="F54" i="139"/>
  <c r="H54" i="139" s="1"/>
  <c r="E54" i="139"/>
  <c r="D54" i="139"/>
  <c r="AI53" i="139"/>
  <c r="AJ53" i="139" s="1"/>
  <c r="AH53" i="139"/>
  <c r="AG53" i="139"/>
  <c r="AF53" i="139"/>
  <c r="AE53" i="139"/>
  <c r="AD53" i="139"/>
  <c r="AC53" i="139"/>
  <c r="Z53" i="139" s="1"/>
  <c r="AB53" i="139"/>
  <c r="Y53" i="139"/>
  <c r="X53" i="139"/>
  <c r="W53" i="139"/>
  <c r="V53" i="139"/>
  <c r="U53" i="139"/>
  <c r="T53" i="139"/>
  <c r="S53" i="139"/>
  <c r="R53" i="139"/>
  <c r="Q53" i="139"/>
  <c r="P53" i="139"/>
  <c r="O53" i="139"/>
  <c r="N53" i="139"/>
  <c r="M53" i="139"/>
  <c r="L53" i="139"/>
  <c r="K53" i="139"/>
  <c r="I53" i="139"/>
  <c r="G53" i="139"/>
  <c r="F53" i="139"/>
  <c r="E53" i="139"/>
  <c r="D53" i="139"/>
  <c r="AJ52" i="139"/>
  <c r="AI52" i="139"/>
  <c r="AH52" i="139"/>
  <c r="AG52" i="139"/>
  <c r="AF52" i="139"/>
  <c r="AE52" i="139"/>
  <c r="AD52" i="139"/>
  <c r="AC52" i="139"/>
  <c r="Z52" i="139" s="1"/>
  <c r="AB52" i="139"/>
  <c r="Y52" i="139"/>
  <c r="X52" i="139"/>
  <c r="W52" i="139"/>
  <c r="V52" i="139"/>
  <c r="U52" i="139"/>
  <c r="T52" i="139"/>
  <c r="S52" i="139"/>
  <c r="R52" i="139"/>
  <c r="Q52" i="139"/>
  <c r="P52" i="139"/>
  <c r="O52" i="139"/>
  <c r="N52" i="139"/>
  <c r="M52" i="139"/>
  <c r="L52" i="139"/>
  <c r="K52" i="139"/>
  <c r="I52" i="139"/>
  <c r="G52" i="139"/>
  <c r="F52" i="139"/>
  <c r="E52" i="139"/>
  <c r="D52" i="139"/>
  <c r="AI51" i="139"/>
  <c r="AJ51" i="139" s="1"/>
  <c r="AH51" i="139"/>
  <c r="AG51" i="139"/>
  <c r="AF51" i="139"/>
  <c r="AE51" i="139"/>
  <c r="AD51" i="139"/>
  <c r="AC51" i="139"/>
  <c r="AB51" i="139"/>
  <c r="Z51" i="139"/>
  <c r="Y51" i="139"/>
  <c r="X51" i="139"/>
  <c r="W51" i="139"/>
  <c r="V51" i="139"/>
  <c r="U51" i="139"/>
  <c r="T51" i="139"/>
  <c r="S51" i="139"/>
  <c r="R51" i="139"/>
  <c r="Q51" i="139"/>
  <c r="P51" i="139"/>
  <c r="O51" i="139"/>
  <c r="N51" i="139"/>
  <c r="M51" i="139"/>
  <c r="L51" i="139"/>
  <c r="K51" i="139"/>
  <c r="I51" i="139"/>
  <c r="G51" i="139"/>
  <c r="F51" i="139"/>
  <c r="E51" i="139"/>
  <c r="J51" i="139" s="1"/>
  <c r="D51" i="139"/>
  <c r="AK50" i="139"/>
  <c r="AK57" i="139" s="1"/>
  <c r="AI50" i="139"/>
  <c r="AJ50" i="139" s="1"/>
  <c r="AH50" i="139"/>
  <c r="AG50" i="139"/>
  <c r="AF50" i="139"/>
  <c r="AE50" i="139"/>
  <c r="AD50" i="139"/>
  <c r="AC50" i="139"/>
  <c r="Z50" i="139" s="1"/>
  <c r="AB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I50" i="139"/>
  <c r="G50" i="139"/>
  <c r="F50" i="139"/>
  <c r="E50" i="139"/>
  <c r="D50" i="139"/>
  <c r="C50" i="139" s="1"/>
  <c r="AJ49" i="139"/>
  <c r="AI49" i="139"/>
  <c r="AH49" i="139"/>
  <c r="AG49" i="139"/>
  <c r="AF49" i="139"/>
  <c r="AE49" i="139"/>
  <c r="AD49" i="139"/>
  <c r="AC49" i="139"/>
  <c r="Z49" i="139" s="1"/>
  <c r="AB49" i="139"/>
  <c r="Y49" i="139"/>
  <c r="X49" i="139"/>
  <c r="W49" i="139"/>
  <c r="V49" i="139"/>
  <c r="U49" i="139"/>
  <c r="T49" i="139"/>
  <c r="S49" i="139"/>
  <c r="R49" i="139"/>
  <c r="Q49" i="139"/>
  <c r="P49" i="139"/>
  <c r="O49" i="139"/>
  <c r="N49" i="139"/>
  <c r="M49" i="139"/>
  <c r="L49" i="139"/>
  <c r="K49" i="139"/>
  <c r="I49" i="139"/>
  <c r="G49" i="139"/>
  <c r="F49" i="139"/>
  <c r="E49" i="139"/>
  <c r="D49" i="139"/>
  <c r="AI48" i="139"/>
  <c r="AJ48" i="139" s="1"/>
  <c r="AH48" i="139"/>
  <c r="AG48" i="139"/>
  <c r="AF48" i="139"/>
  <c r="AE48" i="139"/>
  <c r="AD48" i="139"/>
  <c r="AC48" i="139"/>
  <c r="Z48" i="139" s="1"/>
  <c r="AB48" i="139"/>
  <c r="Y48" i="139"/>
  <c r="X48" i="139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K48" i="139"/>
  <c r="I48" i="139"/>
  <c r="G48" i="139"/>
  <c r="F48" i="139"/>
  <c r="E48" i="139"/>
  <c r="D48" i="139"/>
  <c r="C48" i="139" s="1"/>
  <c r="AI47" i="139"/>
  <c r="AJ47" i="139" s="1"/>
  <c r="AH47" i="139"/>
  <c r="AG47" i="139"/>
  <c r="AF47" i="139"/>
  <c r="AE47" i="139"/>
  <c r="AD47" i="139"/>
  <c r="AC47" i="139"/>
  <c r="Z47" i="139" s="1"/>
  <c r="AB47" i="139"/>
  <c r="Y47" i="139"/>
  <c r="X47" i="139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I47" i="139"/>
  <c r="G47" i="139"/>
  <c r="F47" i="139"/>
  <c r="E47" i="139"/>
  <c r="D47" i="139"/>
  <c r="AI46" i="139"/>
  <c r="AJ46" i="139" s="1"/>
  <c r="AH46" i="139"/>
  <c r="AG46" i="139"/>
  <c r="AF46" i="139"/>
  <c r="AE46" i="139"/>
  <c r="AD46" i="139"/>
  <c r="AC46" i="139"/>
  <c r="Z46" i="139" s="1"/>
  <c r="AB46" i="139"/>
  <c r="Y46" i="139"/>
  <c r="X46" i="139"/>
  <c r="W46" i="139"/>
  <c r="V46" i="139"/>
  <c r="U46" i="139"/>
  <c r="T46" i="139"/>
  <c r="S46" i="139"/>
  <c r="R46" i="139"/>
  <c r="Q46" i="139"/>
  <c r="P46" i="139"/>
  <c r="O46" i="139"/>
  <c r="N46" i="139"/>
  <c r="M46" i="139"/>
  <c r="L46" i="139"/>
  <c r="K46" i="139"/>
  <c r="I46" i="139"/>
  <c r="G46" i="139"/>
  <c r="F46" i="139"/>
  <c r="E46" i="139"/>
  <c r="D46" i="139"/>
  <c r="AI45" i="139"/>
  <c r="AJ45" i="139" s="1"/>
  <c r="AH45" i="139"/>
  <c r="AG45" i="139"/>
  <c r="AF45" i="139"/>
  <c r="AE45" i="139"/>
  <c r="AD45" i="139"/>
  <c r="AC45" i="139"/>
  <c r="Z45" i="139" s="1"/>
  <c r="AB45" i="139"/>
  <c r="Y45" i="139"/>
  <c r="X45" i="139"/>
  <c r="W45" i="139"/>
  <c r="V45" i="139"/>
  <c r="U45" i="139"/>
  <c r="T45" i="139"/>
  <c r="S45" i="139"/>
  <c r="R45" i="139"/>
  <c r="Q45" i="139"/>
  <c r="P45" i="139"/>
  <c r="O45" i="139"/>
  <c r="N45" i="139"/>
  <c r="M45" i="139"/>
  <c r="L45" i="139"/>
  <c r="K45" i="139"/>
  <c r="I45" i="139"/>
  <c r="G45" i="139"/>
  <c r="H45" i="139" s="1"/>
  <c r="F45" i="139"/>
  <c r="E45" i="139"/>
  <c r="D45" i="139"/>
  <c r="AI44" i="139"/>
  <c r="AJ44" i="139" s="1"/>
  <c r="AH44" i="139"/>
  <c r="AG44" i="139"/>
  <c r="AF44" i="139"/>
  <c r="AE44" i="139"/>
  <c r="AD44" i="139"/>
  <c r="AC44" i="139"/>
  <c r="Z44" i="139" s="1"/>
  <c r="AB44" i="139"/>
  <c r="Y44" i="139"/>
  <c r="X44" i="139"/>
  <c r="W44" i="139"/>
  <c r="V44" i="139"/>
  <c r="U44" i="139"/>
  <c r="T44" i="139"/>
  <c r="S44" i="139"/>
  <c r="R44" i="139"/>
  <c r="Q44" i="139"/>
  <c r="P44" i="139"/>
  <c r="O44" i="139"/>
  <c r="N44" i="139"/>
  <c r="M44" i="139"/>
  <c r="L44" i="139"/>
  <c r="K44" i="139"/>
  <c r="I44" i="139"/>
  <c r="G44" i="139"/>
  <c r="F44" i="139"/>
  <c r="E44" i="139"/>
  <c r="D44" i="139"/>
  <c r="AI43" i="139"/>
  <c r="AJ43" i="139" s="1"/>
  <c r="AH43" i="139"/>
  <c r="AG43" i="139"/>
  <c r="AF43" i="139"/>
  <c r="AE43" i="139"/>
  <c r="AD43" i="139"/>
  <c r="AC43" i="139"/>
  <c r="Z43" i="139" s="1"/>
  <c r="AB43" i="139"/>
  <c r="Y43" i="139"/>
  <c r="X43" i="139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I43" i="139"/>
  <c r="H43" i="139"/>
  <c r="G43" i="139"/>
  <c r="F43" i="139"/>
  <c r="E43" i="139"/>
  <c r="D43" i="139"/>
  <c r="J43" i="139" s="1"/>
  <c r="AI42" i="139"/>
  <c r="AJ42" i="139" s="1"/>
  <c r="AH42" i="139"/>
  <c r="AG42" i="139"/>
  <c r="AF42" i="139"/>
  <c r="AE42" i="139"/>
  <c r="AD42" i="139"/>
  <c r="AC42" i="139"/>
  <c r="AB42" i="139"/>
  <c r="Z42" i="139"/>
  <c r="Y42" i="139"/>
  <c r="X42" i="139"/>
  <c r="W42" i="139"/>
  <c r="V42" i="139"/>
  <c r="U42" i="139"/>
  <c r="T42" i="139"/>
  <c r="S42" i="139"/>
  <c r="R42" i="139"/>
  <c r="Q42" i="139"/>
  <c r="P42" i="139"/>
  <c r="O42" i="139"/>
  <c r="N42" i="139"/>
  <c r="M42" i="139"/>
  <c r="L42" i="139"/>
  <c r="K42" i="139"/>
  <c r="I42" i="139"/>
  <c r="G42" i="139"/>
  <c r="F42" i="139"/>
  <c r="E42" i="139"/>
  <c r="H42" i="139" s="1"/>
  <c r="D42" i="139"/>
  <c r="AJ41" i="139"/>
  <c r="AI41" i="139"/>
  <c r="AH41" i="139"/>
  <c r="AG41" i="139"/>
  <c r="AF41" i="139"/>
  <c r="AE41" i="139"/>
  <c r="AD41" i="139"/>
  <c r="AC41" i="139"/>
  <c r="Z41" i="139" s="1"/>
  <c r="AB41" i="139"/>
  <c r="Y41" i="139"/>
  <c r="X41" i="139"/>
  <c r="W41" i="139"/>
  <c r="V41" i="139"/>
  <c r="U41" i="139"/>
  <c r="T41" i="139"/>
  <c r="S41" i="139"/>
  <c r="R41" i="139"/>
  <c r="Q41" i="139"/>
  <c r="P41" i="139"/>
  <c r="O41" i="139"/>
  <c r="N41" i="139"/>
  <c r="M41" i="139"/>
  <c r="L41" i="139"/>
  <c r="C41" i="139" s="1"/>
  <c r="AL41" i="139" s="1"/>
  <c r="K41" i="139"/>
  <c r="I41" i="139"/>
  <c r="G41" i="139"/>
  <c r="F41" i="139"/>
  <c r="E41" i="139"/>
  <c r="D41" i="139"/>
  <c r="AI40" i="139"/>
  <c r="AJ40" i="139" s="1"/>
  <c r="AH40" i="139"/>
  <c r="AG40" i="139"/>
  <c r="AF40" i="139"/>
  <c r="AE40" i="139"/>
  <c r="AD40" i="139"/>
  <c r="AC40" i="139"/>
  <c r="Z40" i="139" s="1"/>
  <c r="AB40" i="139"/>
  <c r="Y40" i="139"/>
  <c r="X40" i="139"/>
  <c r="W40" i="139"/>
  <c r="V40" i="139"/>
  <c r="U40" i="139"/>
  <c r="T40" i="139"/>
  <c r="S40" i="139"/>
  <c r="R40" i="139"/>
  <c r="Q40" i="139"/>
  <c r="P40" i="139"/>
  <c r="O40" i="139"/>
  <c r="N40" i="139"/>
  <c r="M40" i="139"/>
  <c r="L40" i="139"/>
  <c r="K40" i="139"/>
  <c r="I40" i="139"/>
  <c r="G40" i="139"/>
  <c r="F40" i="139"/>
  <c r="E40" i="139"/>
  <c r="D40" i="139"/>
  <c r="AJ39" i="139"/>
  <c r="AI39" i="139"/>
  <c r="AH39" i="139"/>
  <c r="AG39" i="139"/>
  <c r="AF39" i="139"/>
  <c r="AE39" i="139"/>
  <c r="AD39" i="139"/>
  <c r="AC39" i="139"/>
  <c r="Z39" i="139" s="1"/>
  <c r="AB39" i="139"/>
  <c r="Y39" i="139"/>
  <c r="X39" i="139"/>
  <c r="W39" i="139"/>
  <c r="V39" i="139"/>
  <c r="U39" i="139"/>
  <c r="T39" i="139"/>
  <c r="S39" i="139"/>
  <c r="R39" i="139"/>
  <c r="Q39" i="139"/>
  <c r="P39" i="139"/>
  <c r="O39" i="139"/>
  <c r="N39" i="139"/>
  <c r="M39" i="139"/>
  <c r="L39" i="139"/>
  <c r="K39" i="139"/>
  <c r="I39" i="139"/>
  <c r="G39" i="139"/>
  <c r="F39" i="139"/>
  <c r="E39" i="139"/>
  <c r="D39" i="139"/>
  <c r="AI38" i="139"/>
  <c r="AJ38" i="139" s="1"/>
  <c r="AH38" i="139"/>
  <c r="AG38" i="139"/>
  <c r="AF38" i="139"/>
  <c r="AE38" i="139"/>
  <c r="AD38" i="139"/>
  <c r="AC38" i="139"/>
  <c r="Z38" i="139" s="1"/>
  <c r="AB38" i="139"/>
  <c r="Y38" i="139"/>
  <c r="X38" i="139"/>
  <c r="W38" i="139"/>
  <c r="V38" i="139"/>
  <c r="U38" i="139"/>
  <c r="T38" i="139"/>
  <c r="S38" i="139"/>
  <c r="R38" i="139"/>
  <c r="Q38" i="139"/>
  <c r="P38" i="139"/>
  <c r="O38" i="139"/>
  <c r="N38" i="139"/>
  <c r="M38" i="139"/>
  <c r="L38" i="139"/>
  <c r="K38" i="139"/>
  <c r="I38" i="139"/>
  <c r="G38" i="139"/>
  <c r="F38" i="139"/>
  <c r="E38" i="139"/>
  <c r="D38" i="139"/>
  <c r="AJ37" i="139"/>
  <c r="AI37" i="139"/>
  <c r="AH37" i="139"/>
  <c r="AG37" i="139"/>
  <c r="AF37" i="139"/>
  <c r="AE37" i="139"/>
  <c r="AD37" i="139"/>
  <c r="AC37" i="139"/>
  <c r="Z37" i="139" s="1"/>
  <c r="AB37" i="139"/>
  <c r="Y37" i="139"/>
  <c r="X37" i="139"/>
  <c r="W37" i="139"/>
  <c r="V37" i="139"/>
  <c r="U37" i="139"/>
  <c r="T37" i="139"/>
  <c r="S37" i="139"/>
  <c r="R37" i="139"/>
  <c r="Q37" i="139"/>
  <c r="P37" i="139"/>
  <c r="O37" i="139"/>
  <c r="N37" i="139"/>
  <c r="M37" i="139"/>
  <c r="L37" i="139"/>
  <c r="K37" i="139"/>
  <c r="I37" i="139"/>
  <c r="G37" i="139"/>
  <c r="F37" i="139"/>
  <c r="E37" i="139"/>
  <c r="H37" i="139" s="1"/>
  <c r="D37" i="139"/>
  <c r="AI36" i="139"/>
  <c r="AJ36" i="139" s="1"/>
  <c r="AH36" i="139"/>
  <c r="AG36" i="139"/>
  <c r="AF36" i="139"/>
  <c r="AE36" i="139"/>
  <c r="AD36" i="139"/>
  <c r="AC36" i="139"/>
  <c r="Z36" i="139" s="1"/>
  <c r="AB36" i="139"/>
  <c r="Y36" i="139"/>
  <c r="X36" i="139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I36" i="139"/>
  <c r="G36" i="139"/>
  <c r="F36" i="139"/>
  <c r="E36" i="139"/>
  <c r="D36" i="139"/>
  <c r="AI35" i="139"/>
  <c r="AJ35" i="139" s="1"/>
  <c r="AH35" i="139"/>
  <c r="AG35" i="139"/>
  <c r="AF35" i="139"/>
  <c r="AE35" i="139"/>
  <c r="AD35" i="139"/>
  <c r="AC35" i="139"/>
  <c r="Z35" i="139" s="1"/>
  <c r="AB35" i="139"/>
  <c r="Y35" i="139"/>
  <c r="X35" i="139"/>
  <c r="W35" i="139"/>
  <c r="V35" i="139"/>
  <c r="U35" i="139"/>
  <c r="T35" i="139"/>
  <c r="S35" i="139"/>
  <c r="R35" i="139"/>
  <c r="Q35" i="139"/>
  <c r="P35" i="139"/>
  <c r="O35" i="139"/>
  <c r="N35" i="139"/>
  <c r="M35" i="139"/>
  <c r="L35" i="139"/>
  <c r="K35" i="139"/>
  <c r="I35" i="139"/>
  <c r="G35" i="139"/>
  <c r="F35" i="139"/>
  <c r="E35" i="139"/>
  <c r="D35" i="139"/>
  <c r="AI34" i="139"/>
  <c r="AJ34" i="139" s="1"/>
  <c r="AH34" i="139"/>
  <c r="AG34" i="139"/>
  <c r="AF34" i="139"/>
  <c r="AE34" i="139"/>
  <c r="AD34" i="139"/>
  <c r="AC34" i="139"/>
  <c r="Z34" i="139" s="1"/>
  <c r="AB34" i="139"/>
  <c r="Y34" i="139"/>
  <c r="X34" i="139"/>
  <c r="W34" i="139"/>
  <c r="V34" i="139"/>
  <c r="U34" i="139"/>
  <c r="T34" i="139"/>
  <c r="S34" i="139"/>
  <c r="R34" i="139"/>
  <c r="Q34" i="139"/>
  <c r="P34" i="139"/>
  <c r="O34" i="139"/>
  <c r="N34" i="139"/>
  <c r="M34" i="139"/>
  <c r="L34" i="139"/>
  <c r="K34" i="139"/>
  <c r="I34" i="139"/>
  <c r="G34" i="139"/>
  <c r="F34" i="139"/>
  <c r="E34" i="139"/>
  <c r="D34" i="139"/>
  <c r="AI33" i="139"/>
  <c r="AJ33" i="139" s="1"/>
  <c r="AH33" i="139"/>
  <c r="AG33" i="139"/>
  <c r="AF33" i="139"/>
  <c r="AE33" i="139"/>
  <c r="AD33" i="139"/>
  <c r="AC33" i="139"/>
  <c r="Z33" i="139" s="1"/>
  <c r="AB33" i="139"/>
  <c r="Y33" i="139"/>
  <c r="X33" i="139"/>
  <c r="W33" i="139"/>
  <c r="V33" i="139"/>
  <c r="U33" i="139"/>
  <c r="T33" i="139"/>
  <c r="S33" i="139"/>
  <c r="R33" i="139"/>
  <c r="Q33" i="139"/>
  <c r="P33" i="139"/>
  <c r="O33" i="139"/>
  <c r="N33" i="139"/>
  <c r="M33" i="139"/>
  <c r="L33" i="139"/>
  <c r="K33" i="139"/>
  <c r="I33" i="139"/>
  <c r="G33" i="139"/>
  <c r="F33" i="139"/>
  <c r="E33" i="139"/>
  <c r="D33" i="139"/>
  <c r="AI32" i="139"/>
  <c r="AJ32" i="139" s="1"/>
  <c r="AH32" i="139"/>
  <c r="AG32" i="139"/>
  <c r="AF32" i="139"/>
  <c r="AE32" i="139"/>
  <c r="AD32" i="139"/>
  <c r="AC32" i="139"/>
  <c r="AB32" i="139"/>
  <c r="Z32" i="139"/>
  <c r="Y32" i="139"/>
  <c r="X32" i="139"/>
  <c r="W32" i="139"/>
  <c r="V32" i="139"/>
  <c r="U32" i="139"/>
  <c r="T32" i="139"/>
  <c r="S32" i="139"/>
  <c r="R32" i="139"/>
  <c r="Q32" i="139"/>
  <c r="P32" i="139"/>
  <c r="O32" i="139"/>
  <c r="N32" i="139"/>
  <c r="M32" i="139"/>
  <c r="L32" i="139"/>
  <c r="K32" i="139"/>
  <c r="I32" i="139"/>
  <c r="G32" i="139"/>
  <c r="F32" i="139"/>
  <c r="E32" i="139"/>
  <c r="D32" i="139"/>
  <c r="AK31" i="139"/>
  <c r="AA31" i="139"/>
  <c r="AJ30" i="139"/>
  <c r="AI30" i="139"/>
  <c r="AH30" i="139"/>
  <c r="AG30" i="139"/>
  <c r="AF30" i="139"/>
  <c r="AE30" i="139"/>
  <c r="AD30" i="139"/>
  <c r="AC30" i="139"/>
  <c r="Z30" i="139" s="1"/>
  <c r="AB30" i="139"/>
  <c r="Y30" i="139"/>
  <c r="X30" i="139"/>
  <c r="W30" i="139"/>
  <c r="V30" i="139"/>
  <c r="U30" i="139"/>
  <c r="T30" i="139"/>
  <c r="S30" i="139"/>
  <c r="R30" i="139"/>
  <c r="Q30" i="139"/>
  <c r="P30" i="139"/>
  <c r="O30" i="139"/>
  <c r="N30" i="139"/>
  <c r="M30" i="139"/>
  <c r="L30" i="139"/>
  <c r="K30" i="139"/>
  <c r="I30" i="139"/>
  <c r="G30" i="139"/>
  <c r="F30" i="139"/>
  <c r="E30" i="139"/>
  <c r="D30" i="139"/>
  <c r="AI29" i="139"/>
  <c r="AJ29" i="139" s="1"/>
  <c r="AH29" i="139"/>
  <c r="AG29" i="139"/>
  <c r="AF29" i="139"/>
  <c r="AE29" i="139"/>
  <c r="AD29" i="139"/>
  <c r="AC29" i="139"/>
  <c r="Z29" i="139" s="1"/>
  <c r="AB29" i="139"/>
  <c r="Y29" i="139"/>
  <c r="X29" i="139"/>
  <c r="W29" i="139"/>
  <c r="V29" i="139"/>
  <c r="U29" i="139"/>
  <c r="T29" i="139"/>
  <c r="S29" i="139"/>
  <c r="R29" i="139"/>
  <c r="Q29" i="139"/>
  <c r="P29" i="139"/>
  <c r="O29" i="139"/>
  <c r="N29" i="139"/>
  <c r="M29" i="139"/>
  <c r="L29" i="139"/>
  <c r="K29" i="139"/>
  <c r="I29" i="139"/>
  <c r="G29" i="139"/>
  <c r="F29" i="139"/>
  <c r="E29" i="139"/>
  <c r="D29" i="139"/>
  <c r="AI28" i="139"/>
  <c r="AH28" i="139"/>
  <c r="AG28" i="139"/>
  <c r="AF28" i="139"/>
  <c r="AE28" i="139"/>
  <c r="AE31" i="139" s="1"/>
  <c r="AD28" i="139"/>
  <c r="AC28" i="139"/>
  <c r="Z28" i="139" s="1"/>
  <c r="AB28" i="139"/>
  <c r="Y28" i="139"/>
  <c r="X28" i="139"/>
  <c r="W28" i="139"/>
  <c r="V28" i="139"/>
  <c r="V31" i="139" s="1"/>
  <c r="U28" i="139"/>
  <c r="T28" i="139"/>
  <c r="S28" i="139"/>
  <c r="R28" i="139"/>
  <c r="Q28" i="139"/>
  <c r="P28" i="139"/>
  <c r="O28" i="139"/>
  <c r="N28" i="139"/>
  <c r="N31" i="139" s="1"/>
  <c r="M28" i="139"/>
  <c r="L28" i="139"/>
  <c r="K28" i="139"/>
  <c r="I28" i="139"/>
  <c r="G28" i="139"/>
  <c r="F28" i="139"/>
  <c r="F31" i="139" s="1"/>
  <c r="E28" i="139"/>
  <c r="E31" i="139" s="1"/>
  <c r="D28" i="139"/>
  <c r="AK27" i="139"/>
  <c r="AA27" i="139"/>
  <c r="AI26" i="139"/>
  <c r="AJ26" i="139" s="1"/>
  <c r="AH26" i="139"/>
  <c r="AG26" i="139"/>
  <c r="AF26" i="139"/>
  <c r="AE26" i="139"/>
  <c r="AD26" i="139"/>
  <c r="AC26" i="139"/>
  <c r="AB26" i="139"/>
  <c r="Z26" i="139"/>
  <c r="Y26" i="139"/>
  <c r="X26" i="139"/>
  <c r="W26" i="139"/>
  <c r="V26" i="139"/>
  <c r="U26" i="139"/>
  <c r="T26" i="139"/>
  <c r="S26" i="139"/>
  <c r="R26" i="139"/>
  <c r="Q26" i="139"/>
  <c r="P26" i="139"/>
  <c r="O26" i="139"/>
  <c r="N26" i="139"/>
  <c r="M26" i="139"/>
  <c r="L26" i="139"/>
  <c r="K26" i="139"/>
  <c r="I26" i="139"/>
  <c r="G26" i="139"/>
  <c r="F26" i="139"/>
  <c r="E26" i="139"/>
  <c r="D26" i="139"/>
  <c r="C26" i="139" s="1"/>
  <c r="AJ25" i="139"/>
  <c r="AI25" i="139"/>
  <c r="AH25" i="139"/>
  <c r="AG25" i="139"/>
  <c r="AF25" i="139"/>
  <c r="AE25" i="139"/>
  <c r="AD25" i="139"/>
  <c r="AC25" i="139"/>
  <c r="Z25" i="139" s="1"/>
  <c r="AB25" i="139"/>
  <c r="Y25" i="139"/>
  <c r="X25" i="139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I25" i="139"/>
  <c r="G25" i="139"/>
  <c r="F25" i="139"/>
  <c r="E25" i="139"/>
  <c r="D25" i="139"/>
  <c r="AI24" i="139"/>
  <c r="AJ24" i="139" s="1"/>
  <c r="AH24" i="139"/>
  <c r="AG24" i="139"/>
  <c r="AF24" i="139"/>
  <c r="AE24" i="139"/>
  <c r="AD24" i="139"/>
  <c r="AC24" i="139"/>
  <c r="Z24" i="139" s="1"/>
  <c r="AB24" i="139"/>
  <c r="Y24" i="139"/>
  <c r="X24" i="139"/>
  <c r="W24" i="139"/>
  <c r="V24" i="139"/>
  <c r="U24" i="139"/>
  <c r="T24" i="139"/>
  <c r="S24" i="139"/>
  <c r="R24" i="139"/>
  <c r="Q24" i="139"/>
  <c r="P24" i="139"/>
  <c r="O24" i="139"/>
  <c r="N24" i="139"/>
  <c r="M24" i="139"/>
  <c r="L24" i="139"/>
  <c r="K24" i="139"/>
  <c r="I24" i="139"/>
  <c r="G24" i="139"/>
  <c r="F24" i="139"/>
  <c r="E24" i="139"/>
  <c r="D24" i="139"/>
  <c r="AI23" i="139"/>
  <c r="AJ23" i="139" s="1"/>
  <c r="AH23" i="139"/>
  <c r="AG23" i="139"/>
  <c r="AF23" i="139"/>
  <c r="AE23" i="139"/>
  <c r="AD23" i="139"/>
  <c r="AC23" i="139"/>
  <c r="Z23" i="139" s="1"/>
  <c r="AB23" i="139"/>
  <c r="Y23" i="139"/>
  <c r="X23" i="139"/>
  <c r="W23" i="139"/>
  <c r="V23" i="139"/>
  <c r="U23" i="139"/>
  <c r="T23" i="139"/>
  <c r="S23" i="139"/>
  <c r="R23" i="139"/>
  <c r="Q23" i="139"/>
  <c r="P23" i="139"/>
  <c r="O23" i="139"/>
  <c r="N23" i="139"/>
  <c r="M23" i="139"/>
  <c r="L23" i="139"/>
  <c r="K23" i="139"/>
  <c r="I23" i="139"/>
  <c r="G23" i="139"/>
  <c r="F23" i="139"/>
  <c r="E23" i="139"/>
  <c r="H23" i="139" s="1"/>
  <c r="D23" i="139"/>
  <c r="AI22" i="139"/>
  <c r="AH22" i="139"/>
  <c r="AG22" i="139"/>
  <c r="AF22" i="139"/>
  <c r="AE22" i="139"/>
  <c r="AD22" i="139"/>
  <c r="AC22" i="139"/>
  <c r="Z22" i="139" s="1"/>
  <c r="AB22" i="139"/>
  <c r="Y22" i="139"/>
  <c r="X22" i="139"/>
  <c r="W22" i="139"/>
  <c r="V22" i="139"/>
  <c r="U22" i="139"/>
  <c r="T22" i="139"/>
  <c r="S22" i="139"/>
  <c r="R22" i="139"/>
  <c r="Q22" i="139"/>
  <c r="P22" i="139"/>
  <c r="O22" i="139"/>
  <c r="N22" i="139"/>
  <c r="M22" i="139"/>
  <c r="L22" i="139"/>
  <c r="K22" i="139"/>
  <c r="I22" i="139"/>
  <c r="G22" i="139"/>
  <c r="F22" i="139"/>
  <c r="E22" i="139"/>
  <c r="D22" i="139"/>
  <c r="AI21" i="139"/>
  <c r="AJ21" i="139" s="1"/>
  <c r="AH21" i="139"/>
  <c r="AG21" i="139"/>
  <c r="AF21" i="139"/>
  <c r="AE21" i="139"/>
  <c r="AD21" i="139"/>
  <c r="AC21" i="139"/>
  <c r="AB21" i="139"/>
  <c r="Y21" i="139"/>
  <c r="X21" i="139"/>
  <c r="W21" i="139"/>
  <c r="V21" i="139"/>
  <c r="U21" i="139"/>
  <c r="T21" i="139"/>
  <c r="S21" i="139"/>
  <c r="R21" i="139"/>
  <c r="Q21" i="139"/>
  <c r="P21" i="139"/>
  <c r="O21" i="139"/>
  <c r="N21" i="139"/>
  <c r="M21" i="139"/>
  <c r="L21" i="139"/>
  <c r="K21" i="139"/>
  <c r="I21" i="139"/>
  <c r="G21" i="139"/>
  <c r="F21" i="139"/>
  <c r="E21" i="139"/>
  <c r="D21" i="139"/>
  <c r="AK20" i="139"/>
  <c r="AI19" i="139"/>
  <c r="AJ19" i="139" s="1"/>
  <c r="AH19" i="139"/>
  <c r="AG19" i="139"/>
  <c r="AF19" i="139"/>
  <c r="AE19" i="139"/>
  <c r="AD19" i="139"/>
  <c r="AC19" i="139"/>
  <c r="AB19" i="139"/>
  <c r="Z19" i="139"/>
  <c r="Y19" i="139"/>
  <c r="X19" i="139"/>
  <c r="W19" i="139"/>
  <c r="V19" i="139"/>
  <c r="U19" i="139"/>
  <c r="T19" i="139"/>
  <c r="S19" i="139"/>
  <c r="R19" i="139"/>
  <c r="Q19" i="139"/>
  <c r="P19" i="139"/>
  <c r="O19" i="139"/>
  <c r="N19" i="139"/>
  <c r="M19" i="139"/>
  <c r="L19" i="139"/>
  <c r="K19" i="139"/>
  <c r="I19" i="139"/>
  <c r="G19" i="139"/>
  <c r="F19" i="139"/>
  <c r="E19" i="139"/>
  <c r="D19" i="139"/>
  <c r="AI18" i="139"/>
  <c r="AJ18" i="139" s="1"/>
  <c r="AH18" i="139"/>
  <c r="AG18" i="139"/>
  <c r="AF18" i="139"/>
  <c r="AE18" i="139"/>
  <c r="AD18" i="139"/>
  <c r="AC18" i="139"/>
  <c r="Z18" i="139" s="1"/>
  <c r="AB18" i="139"/>
  <c r="Y18" i="139"/>
  <c r="X18" i="139"/>
  <c r="W18" i="139"/>
  <c r="V18" i="139"/>
  <c r="U18" i="139"/>
  <c r="T18" i="139"/>
  <c r="S18" i="139"/>
  <c r="R18" i="139"/>
  <c r="Q18" i="139"/>
  <c r="P18" i="139"/>
  <c r="O18" i="139"/>
  <c r="N18" i="139"/>
  <c r="M18" i="139"/>
  <c r="L18" i="139"/>
  <c r="K18" i="139"/>
  <c r="I18" i="139"/>
  <c r="G18" i="139"/>
  <c r="F18" i="139"/>
  <c r="E18" i="139"/>
  <c r="D18" i="139"/>
  <c r="AI17" i="139"/>
  <c r="AJ17" i="139" s="1"/>
  <c r="AH17" i="139"/>
  <c r="AG17" i="139"/>
  <c r="AF17" i="139"/>
  <c r="AE17" i="139"/>
  <c r="AD17" i="139"/>
  <c r="AB17" i="139"/>
  <c r="AC17" i="139" s="1"/>
  <c r="Z17" i="139" s="1"/>
  <c r="AA17" i="139"/>
  <c r="AA20" i="139" s="1"/>
  <c r="AA58" i="139" s="1"/>
  <c r="AA104" i="139" s="1"/>
  <c r="AA106" i="139" s="1"/>
  <c r="AA108" i="139" s="1"/>
  <c r="Y17" i="139"/>
  <c r="X17" i="139"/>
  <c r="W17" i="139"/>
  <c r="V17" i="139"/>
  <c r="U17" i="139"/>
  <c r="T17" i="139"/>
  <c r="S17" i="139"/>
  <c r="R17" i="139"/>
  <c r="Q17" i="139"/>
  <c r="P17" i="139"/>
  <c r="O17" i="139"/>
  <c r="N17" i="139"/>
  <c r="M17" i="139"/>
  <c r="L17" i="139"/>
  <c r="K17" i="139"/>
  <c r="I17" i="139"/>
  <c r="G17" i="139"/>
  <c r="F17" i="139"/>
  <c r="E17" i="139"/>
  <c r="D17" i="139"/>
  <c r="AI16" i="139"/>
  <c r="AJ16" i="139" s="1"/>
  <c r="AH16" i="139"/>
  <c r="AG16" i="139"/>
  <c r="AF16" i="139"/>
  <c r="AE16" i="139"/>
  <c r="AD16" i="139"/>
  <c r="AC16" i="139"/>
  <c r="AB16" i="139"/>
  <c r="Z16" i="139"/>
  <c r="Y16" i="139"/>
  <c r="X16" i="139"/>
  <c r="W16" i="139"/>
  <c r="V16" i="139"/>
  <c r="U16" i="139"/>
  <c r="T16" i="139"/>
  <c r="S16" i="139"/>
  <c r="R16" i="139"/>
  <c r="Q16" i="139"/>
  <c r="P16" i="139"/>
  <c r="O16" i="139"/>
  <c r="N16" i="139"/>
  <c r="M16" i="139"/>
  <c r="L16" i="139"/>
  <c r="K16" i="139"/>
  <c r="I16" i="139"/>
  <c r="G16" i="139"/>
  <c r="F16" i="139"/>
  <c r="E16" i="139"/>
  <c r="D16" i="139"/>
  <c r="AI15" i="139"/>
  <c r="AJ15" i="139" s="1"/>
  <c r="AH15" i="139"/>
  <c r="AG15" i="139"/>
  <c r="AG20" i="139" s="1"/>
  <c r="AF15" i="139"/>
  <c r="AE15" i="139"/>
  <c r="AD15" i="139"/>
  <c r="AC15" i="139"/>
  <c r="AB15" i="139"/>
  <c r="Z15" i="139"/>
  <c r="Y15" i="139"/>
  <c r="X15" i="139"/>
  <c r="W15" i="139"/>
  <c r="V15" i="139"/>
  <c r="U15" i="139"/>
  <c r="T15" i="139"/>
  <c r="S15" i="139"/>
  <c r="R15" i="139"/>
  <c r="Q15" i="139"/>
  <c r="P15" i="139"/>
  <c r="O15" i="139"/>
  <c r="N15" i="139"/>
  <c r="M15" i="139"/>
  <c r="L15" i="139"/>
  <c r="K15" i="139"/>
  <c r="I15" i="139"/>
  <c r="G15" i="139"/>
  <c r="F15" i="139"/>
  <c r="E15" i="139"/>
  <c r="D15" i="139"/>
  <c r="AI107" i="137"/>
  <c r="AJ107" i="137" s="1"/>
  <c r="AH107" i="137"/>
  <c r="AG107" i="137"/>
  <c r="AE107" i="137"/>
  <c r="AD107" i="137"/>
  <c r="AB107" i="137"/>
  <c r="Z107" i="137"/>
  <c r="Y107" i="137"/>
  <c r="X107" i="137"/>
  <c r="W107" i="137"/>
  <c r="V107" i="137"/>
  <c r="U107" i="137"/>
  <c r="T107" i="137"/>
  <c r="S107" i="137"/>
  <c r="R107" i="137"/>
  <c r="Q107" i="137"/>
  <c r="P107" i="137"/>
  <c r="O107" i="137"/>
  <c r="N107" i="137"/>
  <c r="M107" i="137"/>
  <c r="L107" i="137"/>
  <c r="K107" i="137"/>
  <c r="I107" i="137"/>
  <c r="G107" i="137"/>
  <c r="F107" i="137"/>
  <c r="E107" i="137"/>
  <c r="D107" i="137"/>
  <c r="J107" i="137" s="1"/>
  <c r="AI105" i="137"/>
  <c r="AK105" i="137" s="1"/>
  <c r="AH105" i="137"/>
  <c r="AG105" i="137"/>
  <c r="AE105" i="137"/>
  <c r="AD105" i="137"/>
  <c r="Z105" i="137"/>
  <c r="Y105" i="137"/>
  <c r="W105" i="137"/>
  <c r="V105" i="137"/>
  <c r="U105" i="137"/>
  <c r="T105" i="137"/>
  <c r="S105" i="137"/>
  <c r="R105" i="137"/>
  <c r="Q105" i="137"/>
  <c r="P105" i="137"/>
  <c r="O105" i="137"/>
  <c r="N105" i="137"/>
  <c r="M105" i="137"/>
  <c r="L105" i="137"/>
  <c r="K105" i="137"/>
  <c r="I105" i="137"/>
  <c r="G105" i="137"/>
  <c r="F105" i="137"/>
  <c r="E105" i="137"/>
  <c r="H105" i="137" s="1"/>
  <c r="D105" i="137"/>
  <c r="AK103" i="137"/>
  <c r="AA103" i="137"/>
  <c r="AI102" i="137"/>
  <c r="AJ102" i="137" s="1"/>
  <c r="AH102" i="137"/>
  <c r="AG102" i="137"/>
  <c r="AF102" i="137"/>
  <c r="AE102" i="137"/>
  <c r="AD102" i="137"/>
  <c r="AC102" i="137"/>
  <c r="AB102" i="137"/>
  <c r="Z102" i="137"/>
  <c r="Y102" i="137"/>
  <c r="X102" i="137"/>
  <c r="W102" i="137"/>
  <c r="V102" i="137"/>
  <c r="U102" i="137"/>
  <c r="T102" i="137"/>
  <c r="S102" i="137"/>
  <c r="R102" i="137"/>
  <c r="Q102" i="137"/>
  <c r="P102" i="137"/>
  <c r="O102" i="137"/>
  <c r="N102" i="137"/>
  <c r="M102" i="137"/>
  <c r="L102" i="137"/>
  <c r="K102" i="137"/>
  <c r="I102" i="137"/>
  <c r="G102" i="137"/>
  <c r="F102" i="137"/>
  <c r="E102" i="137"/>
  <c r="D102" i="137"/>
  <c r="AI101" i="137"/>
  <c r="AJ101" i="137" s="1"/>
  <c r="AH101" i="137"/>
  <c r="AG101" i="137"/>
  <c r="AF101" i="137"/>
  <c r="AE101" i="137"/>
  <c r="AD101" i="137"/>
  <c r="AC101" i="137"/>
  <c r="Z101" i="137" s="1"/>
  <c r="AB101" i="137"/>
  <c r="Y101" i="137"/>
  <c r="X101" i="137"/>
  <c r="W101" i="137"/>
  <c r="V101" i="137"/>
  <c r="U101" i="137"/>
  <c r="T101" i="137"/>
  <c r="S101" i="137"/>
  <c r="R101" i="137"/>
  <c r="Q101" i="137"/>
  <c r="P101" i="137"/>
  <c r="O101" i="137"/>
  <c r="N101" i="137"/>
  <c r="M101" i="137"/>
  <c r="L101" i="137"/>
  <c r="K101" i="137"/>
  <c r="C101" i="137" s="1"/>
  <c r="AL101" i="137" s="1"/>
  <c r="I101" i="137"/>
  <c r="G101" i="137"/>
  <c r="F101" i="137"/>
  <c r="E101" i="137"/>
  <c r="H101" i="137" s="1"/>
  <c r="D101" i="137"/>
  <c r="AJ100" i="137"/>
  <c r="AI100" i="137"/>
  <c r="AH100" i="137"/>
  <c r="AG100" i="137"/>
  <c r="AF100" i="137"/>
  <c r="AE100" i="137"/>
  <c r="AD100" i="137"/>
  <c r="AC100" i="137"/>
  <c r="Z100" i="137" s="1"/>
  <c r="AB100" i="137"/>
  <c r="Y100" i="137"/>
  <c r="X100" i="137"/>
  <c r="W100" i="137"/>
  <c r="V100" i="137"/>
  <c r="U100" i="137"/>
  <c r="T100" i="137"/>
  <c r="S100" i="137"/>
  <c r="R100" i="137"/>
  <c r="Q100" i="137"/>
  <c r="P100" i="137"/>
  <c r="O100" i="137"/>
  <c r="N100" i="137"/>
  <c r="M100" i="137"/>
  <c r="L100" i="137"/>
  <c r="K100" i="137"/>
  <c r="I100" i="137"/>
  <c r="G100" i="137"/>
  <c r="F100" i="137"/>
  <c r="E100" i="137"/>
  <c r="D100" i="137"/>
  <c r="AI99" i="137"/>
  <c r="AJ99" i="137" s="1"/>
  <c r="AH99" i="137"/>
  <c r="AG99" i="137"/>
  <c r="AF99" i="137"/>
  <c r="AE99" i="137"/>
  <c r="AD99" i="137"/>
  <c r="AC99" i="137"/>
  <c r="Z99" i="137" s="1"/>
  <c r="AB99" i="137"/>
  <c r="Y99" i="137"/>
  <c r="X99" i="137"/>
  <c r="W99" i="137"/>
  <c r="V99" i="137"/>
  <c r="U99" i="137"/>
  <c r="T99" i="137"/>
  <c r="S99" i="137"/>
  <c r="R99" i="137"/>
  <c r="Q99" i="137"/>
  <c r="P99" i="137"/>
  <c r="O99" i="137"/>
  <c r="N99" i="137"/>
  <c r="M99" i="137"/>
  <c r="L99" i="137"/>
  <c r="K99" i="137"/>
  <c r="I99" i="137"/>
  <c r="G99" i="137"/>
  <c r="F99" i="137"/>
  <c r="E99" i="137"/>
  <c r="D99" i="137"/>
  <c r="AJ98" i="137"/>
  <c r="AI98" i="137"/>
  <c r="AH98" i="137"/>
  <c r="AG98" i="137"/>
  <c r="AF98" i="137"/>
  <c r="AE98" i="137"/>
  <c r="AD98" i="137"/>
  <c r="AC98" i="137"/>
  <c r="Z98" i="137" s="1"/>
  <c r="AB98" i="137"/>
  <c r="Y98" i="137"/>
  <c r="X98" i="137"/>
  <c r="W98" i="137"/>
  <c r="V98" i="137"/>
  <c r="U98" i="137"/>
  <c r="T98" i="137"/>
  <c r="S98" i="137"/>
  <c r="R98" i="137"/>
  <c r="Q98" i="137"/>
  <c r="P98" i="137"/>
  <c r="O98" i="137"/>
  <c r="N98" i="137"/>
  <c r="M98" i="137"/>
  <c r="L98" i="137"/>
  <c r="K98" i="137"/>
  <c r="I98" i="137"/>
  <c r="G98" i="137"/>
  <c r="F98" i="137"/>
  <c r="E98" i="137"/>
  <c r="D98" i="137"/>
  <c r="AI97" i="137"/>
  <c r="AJ97" i="137" s="1"/>
  <c r="AH97" i="137"/>
  <c r="AG97" i="137"/>
  <c r="AF97" i="137"/>
  <c r="AE97" i="137"/>
  <c r="AD97" i="137"/>
  <c r="AC97" i="137"/>
  <c r="Z97" i="137" s="1"/>
  <c r="AB97" i="137"/>
  <c r="Y97" i="137"/>
  <c r="X97" i="137"/>
  <c r="W97" i="137"/>
  <c r="V97" i="137"/>
  <c r="U97" i="137"/>
  <c r="T97" i="137"/>
  <c r="S97" i="137"/>
  <c r="R97" i="137"/>
  <c r="Q97" i="137"/>
  <c r="P97" i="137"/>
  <c r="O97" i="137"/>
  <c r="N97" i="137"/>
  <c r="M97" i="137"/>
  <c r="L97" i="137"/>
  <c r="K97" i="137"/>
  <c r="I97" i="137"/>
  <c r="G97" i="137"/>
  <c r="F97" i="137"/>
  <c r="E97" i="137"/>
  <c r="D97" i="137"/>
  <c r="AI96" i="137"/>
  <c r="AJ96" i="137" s="1"/>
  <c r="AH96" i="137"/>
  <c r="AG96" i="137"/>
  <c r="AF96" i="137"/>
  <c r="AE96" i="137"/>
  <c r="AD96" i="137"/>
  <c r="AC96" i="137"/>
  <c r="Z96" i="137" s="1"/>
  <c r="AB96" i="137"/>
  <c r="Y96" i="137"/>
  <c r="X96" i="137"/>
  <c r="W96" i="137"/>
  <c r="V96" i="137"/>
  <c r="U96" i="137"/>
  <c r="T96" i="137"/>
  <c r="S96" i="137"/>
  <c r="R96" i="137"/>
  <c r="Q96" i="137"/>
  <c r="P96" i="137"/>
  <c r="O96" i="137"/>
  <c r="N96" i="137"/>
  <c r="M96" i="137"/>
  <c r="L96" i="137"/>
  <c r="K96" i="137"/>
  <c r="I96" i="137"/>
  <c r="G96" i="137"/>
  <c r="F96" i="137"/>
  <c r="E96" i="137"/>
  <c r="D96" i="137"/>
  <c r="AI95" i="137"/>
  <c r="AJ95" i="137" s="1"/>
  <c r="AH95" i="137"/>
  <c r="AG95" i="137"/>
  <c r="AF95" i="137"/>
  <c r="AE95" i="137"/>
  <c r="AD95" i="137"/>
  <c r="AC95" i="137"/>
  <c r="Z95" i="137" s="1"/>
  <c r="AB95" i="137"/>
  <c r="Y95" i="137"/>
  <c r="X95" i="137"/>
  <c r="W95" i="137"/>
  <c r="V95" i="137"/>
  <c r="U95" i="137"/>
  <c r="T95" i="137"/>
  <c r="S95" i="137"/>
  <c r="R95" i="137"/>
  <c r="Q95" i="137"/>
  <c r="P95" i="137"/>
  <c r="O95" i="137"/>
  <c r="N95" i="137"/>
  <c r="M95" i="137"/>
  <c r="L95" i="137"/>
  <c r="K95" i="137"/>
  <c r="I95" i="137"/>
  <c r="G95" i="137"/>
  <c r="F95" i="137"/>
  <c r="E95" i="137"/>
  <c r="D95" i="137"/>
  <c r="AI94" i="137"/>
  <c r="AJ94" i="137" s="1"/>
  <c r="AH94" i="137"/>
  <c r="AG94" i="137"/>
  <c r="AF94" i="137"/>
  <c r="AE94" i="137"/>
  <c r="AD94" i="137"/>
  <c r="AC94" i="137"/>
  <c r="Z94" i="137" s="1"/>
  <c r="AB94" i="137"/>
  <c r="Y94" i="137"/>
  <c r="X94" i="137"/>
  <c r="W94" i="137"/>
  <c r="V94" i="137"/>
  <c r="U94" i="137"/>
  <c r="T94" i="137"/>
  <c r="S94" i="137"/>
  <c r="R94" i="137"/>
  <c r="Q94" i="137"/>
  <c r="P94" i="137"/>
  <c r="O94" i="137"/>
  <c r="N94" i="137"/>
  <c r="M94" i="137"/>
  <c r="L94" i="137"/>
  <c r="K94" i="137"/>
  <c r="I94" i="137"/>
  <c r="G94" i="137"/>
  <c r="F94" i="137"/>
  <c r="E94" i="137"/>
  <c r="D94" i="137"/>
  <c r="AJ93" i="137"/>
  <c r="AI93" i="137"/>
  <c r="AH93" i="137"/>
  <c r="AG93" i="137"/>
  <c r="AF93" i="137"/>
  <c r="AE93" i="137"/>
  <c r="AD93" i="137"/>
  <c r="AC93" i="137"/>
  <c r="Z93" i="137" s="1"/>
  <c r="AB93" i="137"/>
  <c r="Y93" i="137"/>
  <c r="X93" i="137"/>
  <c r="W93" i="137"/>
  <c r="V93" i="137"/>
  <c r="U93" i="137"/>
  <c r="T93" i="137"/>
  <c r="S93" i="137"/>
  <c r="R93" i="137"/>
  <c r="Q93" i="137"/>
  <c r="P93" i="137"/>
  <c r="O93" i="137"/>
  <c r="N93" i="137"/>
  <c r="M93" i="137"/>
  <c r="L93" i="137"/>
  <c r="K93" i="137"/>
  <c r="I93" i="137"/>
  <c r="G93" i="137"/>
  <c r="F93" i="137"/>
  <c r="E93" i="137"/>
  <c r="D93" i="137"/>
  <c r="AI92" i="137"/>
  <c r="AJ92" i="137" s="1"/>
  <c r="AH92" i="137"/>
  <c r="AG92" i="137"/>
  <c r="AF92" i="137"/>
  <c r="AE92" i="137"/>
  <c r="AD92" i="137"/>
  <c r="AC92" i="137"/>
  <c r="Z92" i="137" s="1"/>
  <c r="AB92" i="137"/>
  <c r="Y92" i="137"/>
  <c r="X92" i="137"/>
  <c r="W92" i="137"/>
  <c r="V92" i="137"/>
  <c r="U92" i="137"/>
  <c r="T92" i="137"/>
  <c r="S92" i="137"/>
  <c r="R92" i="137"/>
  <c r="Q92" i="137"/>
  <c r="P92" i="137"/>
  <c r="O92" i="137"/>
  <c r="N92" i="137"/>
  <c r="M92" i="137"/>
  <c r="L92" i="137"/>
  <c r="K92" i="137"/>
  <c r="I92" i="137"/>
  <c r="G92" i="137"/>
  <c r="F92" i="137"/>
  <c r="E92" i="137"/>
  <c r="D92" i="137"/>
  <c r="J92" i="137" s="1"/>
  <c r="AI91" i="137"/>
  <c r="AJ91" i="137" s="1"/>
  <c r="AH91" i="137"/>
  <c r="AG91" i="137"/>
  <c r="AF91" i="137"/>
  <c r="AE91" i="137"/>
  <c r="AD91" i="137"/>
  <c r="AC91" i="137"/>
  <c r="Z91" i="137" s="1"/>
  <c r="AB91" i="137"/>
  <c r="Y91" i="137"/>
  <c r="X91" i="137"/>
  <c r="W91" i="137"/>
  <c r="V91" i="137"/>
  <c r="U91" i="137"/>
  <c r="T91" i="137"/>
  <c r="S91" i="137"/>
  <c r="R91" i="137"/>
  <c r="Q91" i="137"/>
  <c r="P91" i="137"/>
  <c r="O91" i="137"/>
  <c r="N91" i="137"/>
  <c r="M91" i="137"/>
  <c r="L91" i="137"/>
  <c r="K91" i="137"/>
  <c r="I91" i="137"/>
  <c r="G91" i="137"/>
  <c r="F91" i="137"/>
  <c r="E91" i="137"/>
  <c r="D91" i="137"/>
  <c r="AI90" i="137"/>
  <c r="AJ90" i="137" s="1"/>
  <c r="AH90" i="137"/>
  <c r="AG90" i="137"/>
  <c r="AF90" i="137"/>
  <c r="AE90" i="137"/>
  <c r="AD90" i="137"/>
  <c r="AC90" i="137"/>
  <c r="Z90" i="137" s="1"/>
  <c r="AB90" i="137"/>
  <c r="Y90" i="137"/>
  <c r="X90" i="137"/>
  <c r="W90" i="137"/>
  <c r="V90" i="137"/>
  <c r="U90" i="137"/>
  <c r="T90" i="137"/>
  <c r="S90" i="137"/>
  <c r="R90" i="137"/>
  <c r="Q90" i="137"/>
  <c r="P90" i="137"/>
  <c r="O90" i="137"/>
  <c r="N90" i="137"/>
  <c r="M90" i="137"/>
  <c r="L90" i="137"/>
  <c r="C90" i="137" s="1"/>
  <c r="AL90" i="137" s="1"/>
  <c r="K90" i="137"/>
  <c r="I90" i="137"/>
  <c r="G90" i="137"/>
  <c r="F90" i="137"/>
  <c r="E90" i="137"/>
  <c r="D90" i="137"/>
  <c r="AI89" i="137"/>
  <c r="AJ89" i="137" s="1"/>
  <c r="AH89" i="137"/>
  <c r="AG89" i="137"/>
  <c r="AF89" i="137"/>
  <c r="AE89" i="137"/>
  <c r="AD89" i="137"/>
  <c r="AC89" i="137"/>
  <c r="AB89" i="137"/>
  <c r="Z89" i="137"/>
  <c r="Y89" i="137"/>
  <c r="X89" i="137"/>
  <c r="W89" i="137"/>
  <c r="V89" i="137"/>
  <c r="U89" i="137"/>
  <c r="T89" i="137"/>
  <c r="S89" i="137"/>
  <c r="R89" i="137"/>
  <c r="Q89" i="137"/>
  <c r="P89" i="137"/>
  <c r="O89" i="137"/>
  <c r="N89" i="137"/>
  <c r="M89" i="137"/>
  <c r="L89" i="137"/>
  <c r="K89" i="137"/>
  <c r="I89" i="137"/>
  <c r="G89" i="137"/>
  <c r="F89" i="137"/>
  <c r="E89" i="137"/>
  <c r="D89" i="137"/>
  <c r="AJ88" i="137"/>
  <c r="AI88" i="137"/>
  <c r="AH88" i="137"/>
  <c r="AG88" i="137"/>
  <c r="AF88" i="137"/>
  <c r="AE88" i="137"/>
  <c r="AD88" i="137"/>
  <c r="AC88" i="137"/>
  <c r="Z88" i="137" s="1"/>
  <c r="AB88" i="137"/>
  <c r="Y88" i="137"/>
  <c r="X88" i="137"/>
  <c r="W88" i="137"/>
  <c r="V88" i="137"/>
  <c r="U88" i="137"/>
  <c r="T88" i="137"/>
  <c r="S88" i="137"/>
  <c r="R88" i="137"/>
  <c r="Q88" i="137"/>
  <c r="P88" i="137"/>
  <c r="O88" i="137"/>
  <c r="N88" i="137"/>
  <c r="M88" i="137"/>
  <c r="L88" i="137"/>
  <c r="K88" i="137"/>
  <c r="I88" i="137"/>
  <c r="G88" i="137"/>
  <c r="F88" i="137"/>
  <c r="E88" i="137"/>
  <c r="D88" i="137"/>
  <c r="AI87" i="137"/>
  <c r="AJ87" i="137" s="1"/>
  <c r="AH87" i="137"/>
  <c r="AG87" i="137"/>
  <c r="AF87" i="137"/>
  <c r="AE87" i="137"/>
  <c r="AD87" i="137"/>
  <c r="AC87" i="137"/>
  <c r="Z87" i="137" s="1"/>
  <c r="AB87" i="137"/>
  <c r="Y87" i="137"/>
  <c r="X87" i="137"/>
  <c r="W87" i="137"/>
  <c r="V87" i="137"/>
  <c r="U87" i="137"/>
  <c r="T87" i="137"/>
  <c r="S87" i="137"/>
  <c r="R87" i="137"/>
  <c r="Q87" i="137"/>
  <c r="P87" i="137"/>
  <c r="O87" i="137"/>
  <c r="N87" i="137"/>
  <c r="M87" i="137"/>
  <c r="L87" i="137"/>
  <c r="K87" i="137"/>
  <c r="I87" i="137"/>
  <c r="G87" i="137"/>
  <c r="F87" i="137"/>
  <c r="E87" i="137"/>
  <c r="D87" i="137"/>
  <c r="AI86" i="137"/>
  <c r="AJ86" i="137" s="1"/>
  <c r="AH86" i="137"/>
  <c r="AG86" i="137"/>
  <c r="AF86" i="137"/>
  <c r="AE86" i="137"/>
  <c r="AD86" i="137"/>
  <c r="AC86" i="137"/>
  <c r="Z86" i="137" s="1"/>
  <c r="AB86" i="137"/>
  <c r="Y86" i="137"/>
  <c r="X86" i="137"/>
  <c r="W86" i="137"/>
  <c r="V86" i="137"/>
  <c r="U86" i="137"/>
  <c r="T86" i="137"/>
  <c r="S86" i="137"/>
  <c r="R86" i="137"/>
  <c r="Q86" i="137"/>
  <c r="P86" i="137"/>
  <c r="O86" i="137"/>
  <c r="N86" i="137"/>
  <c r="M86" i="137"/>
  <c r="L86" i="137"/>
  <c r="K86" i="137"/>
  <c r="I86" i="137"/>
  <c r="G86" i="137"/>
  <c r="F86" i="137"/>
  <c r="E86" i="137"/>
  <c r="D86" i="137"/>
  <c r="AI85" i="137"/>
  <c r="AJ85" i="137" s="1"/>
  <c r="AH85" i="137"/>
  <c r="AG85" i="137"/>
  <c r="AF85" i="137"/>
  <c r="AE85" i="137"/>
  <c r="AD85" i="137"/>
  <c r="AC85" i="137"/>
  <c r="AB85" i="137"/>
  <c r="Z85" i="137"/>
  <c r="Y85" i="137"/>
  <c r="X85" i="137"/>
  <c r="W85" i="137"/>
  <c r="V85" i="137"/>
  <c r="U85" i="137"/>
  <c r="T85" i="137"/>
  <c r="S85" i="137"/>
  <c r="R85" i="137"/>
  <c r="Q85" i="137"/>
  <c r="P85" i="137"/>
  <c r="O85" i="137"/>
  <c r="N85" i="137"/>
  <c r="M85" i="137"/>
  <c r="L85" i="137"/>
  <c r="K85" i="137"/>
  <c r="I85" i="137"/>
  <c r="G85" i="137"/>
  <c r="F85" i="137"/>
  <c r="E85" i="137"/>
  <c r="D85" i="137"/>
  <c r="AJ84" i="137"/>
  <c r="AI84" i="137"/>
  <c r="AH84" i="137"/>
  <c r="AG84" i="137"/>
  <c r="AF84" i="137"/>
  <c r="AE84" i="137"/>
  <c r="AD84" i="137"/>
  <c r="AC84" i="137"/>
  <c r="Z84" i="137" s="1"/>
  <c r="AB84" i="137"/>
  <c r="Y84" i="137"/>
  <c r="X84" i="137"/>
  <c r="W84" i="137"/>
  <c r="V84" i="137"/>
  <c r="U84" i="137"/>
  <c r="T84" i="137"/>
  <c r="S84" i="137"/>
  <c r="R84" i="137"/>
  <c r="Q84" i="137"/>
  <c r="P84" i="137"/>
  <c r="O84" i="137"/>
  <c r="N84" i="137"/>
  <c r="M84" i="137"/>
  <c r="L84" i="137"/>
  <c r="K84" i="137"/>
  <c r="I84" i="137"/>
  <c r="G84" i="137"/>
  <c r="F84" i="137"/>
  <c r="E84" i="137"/>
  <c r="D84" i="137"/>
  <c r="AI83" i="137"/>
  <c r="AJ83" i="137" s="1"/>
  <c r="AH83" i="137"/>
  <c r="AG83" i="137"/>
  <c r="AF83" i="137"/>
  <c r="AE83" i="137"/>
  <c r="AD83" i="137"/>
  <c r="AB83" i="137"/>
  <c r="Z83" i="137"/>
  <c r="Y83" i="137"/>
  <c r="X83" i="137"/>
  <c r="W83" i="137"/>
  <c r="V83" i="137"/>
  <c r="U83" i="137"/>
  <c r="T83" i="137"/>
  <c r="S83" i="137"/>
  <c r="R83" i="137"/>
  <c r="Q83" i="137"/>
  <c r="P83" i="137"/>
  <c r="O83" i="137"/>
  <c r="N83" i="137"/>
  <c r="M83" i="137"/>
  <c r="L83" i="137"/>
  <c r="K83" i="137"/>
  <c r="I83" i="137"/>
  <c r="G83" i="137"/>
  <c r="F83" i="137"/>
  <c r="E83" i="137"/>
  <c r="D83" i="137"/>
  <c r="AI82" i="137"/>
  <c r="AJ82" i="137" s="1"/>
  <c r="AH82" i="137"/>
  <c r="AG82" i="137"/>
  <c r="AF82" i="137"/>
  <c r="AE82" i="137"/>
  <c r="AD82" i="137"/>
  <c r="AC82" i="137"/>
  <c r="Z82" i="137" s="1"/>
  <c r="AB82" i="137"/>
  <c r="Y82" i="137"/>
  <c r="X82" i="137"/>
  <c r="W82" i="137"/>
  <c r="V82" i="137"/>
  <c r="U82" i="137"/>
  <c r="T82" i="137"/>
  <c r="S82" i="137"/>
  <c r="R82" i="137"/>
  <c r="Q82" i="137"/>
  <c r="P82" i="137"/>
  <c r="O82" i="137"/>
  <c r="N82" i="137"/>
  <c r="M82" i="137"/>
  <c r="L82" i="137"/>
  <c r="K82" i="137"/>
  <c r="I82" i="137"/>
  <c r="G82" i="137"/>
  <c r="F82" i="137"/>
  <c r="E82" i="137"/>
  <c r="J82" i="137" s="1"/>
  <c r="D82" i="137"/>
  <c r="AI81" i="137"/>
  <c r="AJ81" i="137" s="1"/>
  <c r="AH81" i="137"/>
  <c r="AG81" i="137"/>
  <c r="AF81" i="137"/>
  <c r="AE81" i="137"/>
  <c r="AD81" i="137"/>
  <c r="AC81" i="137"/>
  <c r="Z81" i="137" s="1"/>
  <c r="AB81" i="137"/>
  <c r="Y81" i="137"/>
  <c r="X81" i="137"/>
  <c r="W81" i="137"/>
  <c r="V81" i="137"/>
  <c r="U81" i="137"/>
  <c r="T81" i="137"/>
  <c r="S81" i="137"/>
  <c r="R81" i="137"/>
  <c r="Q81" i="137"/>
  <c r="P81" i="137"/>
  <c r="O81" i="137"/>
  <c r="N81" i="137"/>
  <c r="M81" i="137"/>
  <c r="L81" i="137"/>
  <c r="K81" i="137"/>
  <c r="I81" i="137"/>
  <c r="H81" i="137"/>
  <c r="G81" i="137"/>
  <c r="F81" i="137"/>
  <c r="E81" i="137"/>
  <c r="D81" i="137"/>
  <c r="AI80" i="137"/>
  <c r="AJ80" i="137" s="1"/>
  <c r="AH80" i="137"/>
  <c r="AG80" i="137"/>
  <c r="AF80" i="137"/>
  <c r="AE80" i="137"/>
  <c r="AD80" i="137"/>
  <c r="AC80" i="137"/>
  <c r="AB80" i="137"/>
  <c r="Z80" i="137"/>
  <c r="Y80" i="137"/>
  <c r="X80" i="137"/>
  <c r="W80" i="137"/>
  <c r="V80" i="137"/>
  <c r="U80" i="137"/>
  <c r="T80" i="137"/>
  <c r="S80" i="137"/>
  <c r="R80" i="137"/>
  <c r="Q80" i="137"/>
  <c r="P80" i="137"/>
  <c r="O80" i="137"/>
  <c r="N80" i="137"/>
  <c r="M80" i="137"/>
  <c r="L80" i="137"/>
  <c r="K80" i="137"/>
  <c r="I80" i="137"/>
  <c r="G80" i="137"/>
  <c r="F80" i="137"/>
  <c r="E80" i="137"/>
  <c r="D80" i="137"/>
  <c r="AJ79" i="137"/>
  <c r="AI79" i="137"/>
  <c r="AH79" i="137"/>
  <c r="AG79" i="137"/>
  <c r="AF79" i="137"/>
  <c r="AE79" i="137"/>
  <c r="AD79" i="137"/>
  <c r="AC79" i="137"/>
  <c r="Z79" i="137" s="1"/>
  <c r="AB79" i="137"/>
  <c r="Y79" i="137"/>
  <c r="X79" i="137"/>
  <c r="W79" i="137"/>
  <c r="V79" i="137"/>
  <c r="U79" i="137"/>
  <c r="T79" i="137"/>
  <c r="S79" i="137"/>
  <c r="R79" i="137"/>
  <c r="Q79" i="137"/>
  <c r="P79" i="137"/>
  <c r="O79" i="137"/>
  <c r="N79" i="137"/>
  <c r="M79" i="137"/>
  <c r="L79" i="137"/>
  <c r="K79" i="137"/>
  <c r="I79" i="137"/>
  <c r="G79" i="137"/>
  <c r="F79" i="137"/>
  <c r="E79" i="137"/>
  <c r="D79" i="137"/>
  <c r="AI78" i="137"/>
  <c r="AJ78" i="137" s="1"/>
  <c r="AH78" i="137"/>
  <c r="AG78" i="137"/>
  <c r="AF78" i="137"/>
  <c r="AE78" i="137"/>
  <c r="AD78" i="137"/>
  <c r="AC78" i="137"/>
  <c r="Z78" i="137" s="1"/>
  <c r="AB78" i="137"/>
  <c r="Y78" i="137"/>
  <c r="X78" i="137"/>
  <c r="W78" i="137"/>
  <c r="V78" i="137"/>
  <c r="U78" i="137"/>
  <c r="T78" i="137"/>
  <c r="S78" i="137"/>
  <c r="R78" i="137"/>
  <c r="Q78" i="137"/>
  <c r="P78" i="137"/>
  <c r="O78" i="137"/>
  <c r="N78" i="137"/>
  <c r="M78" i="137"/>
  <c r="L78" i="137"/>
  <c r="K78" i="137"/>
  <c r="I78" i="137"/>
  <c r="G78" i="137"/>
  <c r="F78" i="137"/>
  <c r="E78" i="137"/>
  <c r="D78" i="137"/>
  <c r="C78" i="137" s="1"/>
  <c r="AL78" i="137" s="1"/>
  <c r="AJ77" i="137"/>
  <c r="AI77" i="137"/>
  <c r="AH77" i="137"/>
  <c r="AG77" i="137"/>
  <c r="AF77" i="137"/>
  <c r="AE77" i="137"/>
  <c r="AD77" i="137"/>
  <c r="AC77" i="137"/>
  <c r="Z77" i="137" s="1"/>
  <c r="AB77" i="137"/>
  <c r="Y77" i="137"/>
  <c r="X77" i="137"/>
  <c r="W77" i="137"/>
  <c r="V77" i="137"/>
  <c r="U77" i="137"/>
  <c r="T77" i="137"/>
  <c r="S77" i="137"/>
  <c r="R77" i="137"/>
  <c r="Q77" i="137"/>
  <c r="P77" i="137"/>
  <c r="O77" i="137"/>
  <c r="N77" i="137"/>
  <c r="M77" i="137"/>
  <c r="L77" i="137"/>
  <c r="K77" i="137"/>
  <c r="I77" i="137"/>
  <c r="G77" i="137"/>
  <c r="F77" i="137"/>
  <c r="E77" i="137"/>
  <c r="D77" i="137"/>
  <c r="AI76" i="137"/>
  <c r="AJ76" i="137" s="1"/>
  <c r="AH76" i="137"/>
  <c r="AG76" i="137"/>
  <c r="AF76" i="137"/>
  <c r="AE76" i="137"/>
  <c r="AD76" i="137"/>
  <c r="AC76" i="137"/>
  <c r="Z76" i="137" s="1"/>
  <c r="AB76" i="137"/>
  <c r="Y76" i="137"/>
  <c r="X76" i="137"/>
  <c r="W76" i="137"/>
  <c r="V76" i="137"/>
  <c r="U76" i="137"/>
  <c r="T76" i="137"/>
  <c r="S76" i="137"/>
  <c r="R76" i="137"/>
  <c r="Q76" i="137"/>
  <c r="P76" i="137"/>
  <c r="O76" i="137"/>
  <c r="N76" i="137"/>
  <c r="M76" i="137"/>
  <c r="L76" i="137"/>
  <c r="K76" i="137"/>
  <c r="I76" i="137"/>
  <c r="G76" i="137"/>
  <c r="F76" i="137"/>
  <c r="E76" i="137"/>
  <c r="D76" i="137"/>
  <c r="AI75" i="137"/>
  <c r="AJ75" i="137" s="1"/>
  <c r="AH75" i="137"/>
  <c r="AG75" i="137"/>
  <c r="AF75" i="137"/>
  <c r="AE75" i="137"/>
  <c r="AD75" i="137"/>
  <c r="AC75" i="137"/>
  <c r="Z75" i="137" s="1"/>
  <c r="AB75" i="137"/>
  <c r="Y75" i="137"/>
  <c r="X75" i="137"/>
  <c r="W75" i="137"/>
  <c r="V75" i="137"/>
  <c r="U75" i="137"/>
  <c r="T75" i="137"/>
  <c r="S75" i="137"/>
  <c r="R75" i="137"/>
  <c r="Q75" i="137"/>
  <c r="P75" i="137"/>
  <c r="O75" i="137"/>
  <c r="N75" i="137"/>
  <c r="M75" i="137"/>
  <c r="L75" i="137"/>
  <c r="K75" i="137"/>
  <c r="I75" i="137"/>
  <c r="G75" i="137"/>
  <c r="F75" i="137"/>
  <c r="E75" i="137"/>
  <c r="D75" i="137"/>
  <c r="AI74" i="137"/>
  <c r="AJ74" i="137" s="1"/>
  <c r="AH74" i="137"/>
  <c r="AG74" i="137"/>
  <c r="AF74" i="137"/>
  <c r="AE74" i="137"/>
  <c r="AD74" i="137"/>
  <c r="AC74" i="137"/>
  <c r="Z74" i="137" s="1"/>
  <c r="AB74" i="137"/>
  <c r="Y74" i="137"/>
  <c r="X74" i="137"/>
  <c r="W74" i="137"/>
  <c r="V74" i="137"/>
  <c r="U74" i="137"/>
  <c r="T74" i="137"/>
  <c r="S74" i="137"/>
  <c r="R74" i="137"/>
  <c r="Q74" i="137"/>
  <c r="P74" i="137"/>
  <c r="O74" i="137"/>
  <c r="N74" i="137"/>
  <c r="M74" i="137"/>
  <c r="L74" i="137"/>
  <c r="K74" i="137"/>
  <c r="I74" i="137"/>
  <c r="G74" i="137"/>
  <c r="F74" i="137"/>
  <c r="E74" i="137"/>
  <c r="D74" i="137"/>
  <c r="AI73" i="137"/>
  <c r="AJ73" i="137" s="1"/>
  <c r="AH73" i="137"/>
  <c r="AG73" i="137"/>
  <c r="AF73" i="137"/>
  <c r="AE73" i="137"/>
  <c r="AD73" i="137"/>
  <c r="AC73" i="137"/>
  <c r="Z73" i="137" s="1"/>
  <c r="AB73" i="137"/>
  <c r="Y73" i="137"/>
  <c r="X73" i="137"/>
  <c r="W73" i="137"/>
  <c r="V73" i="137"/>
  <c r="U73" i="137"/>
  <c r="T73" i="137"/>
  <c r="S73" i="137"/>
  <c r="R73" i="137"/>
  <c r="Q73" i="137"/>
  <c r="P73" i="137"/>
  <c r="O73" i="137"/>
  <c r="N73" i="137"/>
  <c r="M73" i="137"/>
  <c r="L73" i="137"/>
  <c r="K73" i="137"/>
  <c r="I73" i="137"/>
  <c r="G73" i="137"/>
  <c r="F73" i="137"/>
  <c r="E73" i="137"/>
  <c r="H73" i="137" s="1"/>
  <c r="D73" i="137"/>
  <c r="AI72" i="137"/>
  <c r="AJ72" i="137" s="1"/>
  <c r="AH72" i="137"/>
  <c r="AG72" i="137"/>
  <c r="AF72" i="137"/>
  <c r="AE72" i="137"/>
  <c r="AD72" i="137"/>
  <c r="AC72" i="137"/>
  <c r="AB72" i="137"/>
  <c r="Z72" i="137"/>
  <c r="Y72" i="137"/>
  <c r="X72" i="137"/>
  <c r="W72" i="137"/>
  <c r="V72" i="137"/>
  <c r="U72" i="137"/>
  <c r="T72" i="137"/>
  <c r="S72" i="137"/>
  <c r="R72" i="137"/>
  <c r="Q72" i="137"/>
  <c r="P72" i="137"/>
  <c r="O72" i="137"/>
  <c r="N72" i="137"/>
  <c r="M72" i="137"/>
  <c r="L72" i="137"/>
  <c r="K72" i="137"/>
  <c r="I72" i="137"/>
  <c r="G72" i="137"/>
  <c r="F72" i="137"/>
  <c r="E72" i="137"/>
  <c r="D72" i="137"/>
  <c r="C72" i="137" s="1"/>
  <c r="AI71" i="137"/>
  <c r="AJ71" i="137" s="1"/>
  <c r="AH71" i="137"/>
  <c r="AG71" i="137"/>
  <c r="AF71" i="137"/>
  <c r="AE71" i="137"/>
  <c r="AD71" i="137"/>
  <c r="AC71" i="137"/>
  <c r="AB71" i="137"/>
  <c r="Y71" i="137"/>
  <c r="X71" i="137"/>
  <c r="W71" i="137"/>
  <c r="V71" i="137"/>
  <c r="U71" i="137"/>
  <c r="T71" i="137"/>
  <c r="S71" i="137"/>
  <c r="R71" i="137"/>
  <c r="Q71" i="137"/>
  <c r="P71" i="137"/>
  <c r="O71" i="137"/>
  <c r="N71" i="137"/>
  <c r="M71" i="137"/>
  <c r="L71" i="137"/>
  <c r="K71" i="137"/>
  <c r="I71" i="137"/>
  <c r="G71" i="137"/>
  <c r="F71" i="137"/>
  <c r="E71" i="137"/>
  <c r="H71" i="137" s="1"/>
  <c r="D71" i="137"/>
  <c r="AI70" i="137"/>
  <c r="AH70" i="137"/>
  <c r="AG70" i="137"/>
  <c r="AF70" i="137"/>
  <c r="AE70" i="137"/>
  <c r="AD70" i="137"/>
  <c r="AC70" i="137"/>
  <c r="Z70" i="137" s="1"/>
  <c r="AB70" i="137"/>
  <c r="Y70" i="137"/>
  <c r="X70" i="137"/>
  <c r="W70" i="137"/>
  <c r="V70" i="137"/>
  <c r="U70" i="137"/>
  <c r="T70" i="137"/>
  <c r="S70" i="137"/>
  <c r="R70" i="137"/>
  <c r="Q70" i="137"/>
  <c r="P70" i="137"/>
  <c r="O70" i="137"/>
  <c r="N70" i="137"/>
  <c r="M70" i="137"/>
  <c r="L70" i="137"/>
  <c r="K70" i="137"/>
  <c r="C70" i="137" s="1"/>
  <c r="AL70" i="137" s="1"/>
  <c r="I70" i="137"/>
  <c r="G70" i="137"/>
  <c r="F70" i="137"/>
  <c r="E70" i="137"/>
  <c r="D70" i="137"/>
  <c r="AK69" i="137"/>
  <c r="AA69" i="137"/>
  <c r="AI68" i="137"/>
  <c r="AJ68" i="137" s="1"/>
  <c r="AH68" i="137"/>
  <c r="AG68" i="137"/>
  <c r="AF68" i="137"/>
  <c r="AE68" i="137"/>
  <c r="AD68" i="137"/>
  <c r="AC68" i="137"/>
  <c r="Z68" i="137" s="1"/>
  <c r="AB68" i="137"/>
  <c r="Y68" i="137"/>
  <c r="X68" i="137"/>
  <c r="W68" i="137"/>
  <c r="V68" i="137"/>
  <c r="U68" i="137"/>
  <c r="T68" i="137"/>
  <c r="S68" i="137"/>
  <c r="R68" i="137"/>
  <c r="Q68" i="137"/>
  <c r="P68" i="137"/>
  <c r="O68" i="137"/>
  <c r="N68" i="137"/>
  <c r="M68" i="137"/>
  <c r="L68" i="137"/>
  <c r="K68" i="137"/>
  <c r="I68" i="137"/>
  <c r="G68" i="137"/>
  <c r="F68" i="137"/>
  <c r="E68" i="137"/>
  <c r="D68" i="137"/>
  <c r="AI67" i="137"/>
  <c r="AJ67" i="137" s="1"/>
  <c r="AH67" i="137"/>
  <c r="AG67" i="137"/>
  <c r="AF67" i="137"/>
  <c r="AE67" i="137"/>
  <c r="AD67" i="137"/>
  <c r="AC67" i="137"/>
  <c r="AB67" i="137"/>
  <c r="Z67" i="137"/>
  <c r="Y67" i="137"/>
  <c r="X67" i="137"/>
  <c r="W67" i="137"/>
  <c r="V67" i="137"/>
  <c r="U67" i="137"/>
  <c r="T67" i="137"/>
  <c r="S67" i="137"/>
  <c r="R67" i="137"/>
  <c r="Q67" i="137"/>
  <c r="P67" i="137"/>
  <c r="O67" i="137"/>
  <c r="N67" i="137"/>
  <c r="M67" i="137"/>
  <c r="L67" i="137"/>
  <c r="K67" i="137"/>
  <c r="I67" i="137"/>
  <c r="G67" i="137"/>
  <c r="F67" i="137"/>
  <c r="E67" i="137"/>
  <c r="H67" i="137" s="1"/>
  <c r="D67" i="137"/>
  <c r="AI66" i="137"/>
  <c r="AJ66" i="137" s="1"/>
  <c r="AH66" i="137"/>
  <c r="AG66" i="137"/>
  <c r="AF66" i="137"/>
  <c r="AE66" i="137"/>
  <c r="AD66" i="137"/>
  <c r="AC66" i="137"/>
  <c r="Z66" i="137" s="1"/>
  <c r="AB66" i="137"/>
  <c r="Y66" i="137"/>
  <c r="X66" i="137"/>
  <c r="W66" i="137"/>
  <c r="V66" i="137"/>
  <c r="U66" i="137"/>
  <c r="T66" i="137"/>
  <c r="S66" i="137"/>
  <c r="R66" i="137"/>
  <c r="Q66" i="137"/>
  <c r="P66" i="137"/>
  <c r="O66" i="137"/>
  <c r="N66" i="137"/>
  <c r="M66" i="137"/>
  <c r="L66" i="137"/>
  <c r="K66" i="137"/>
  <c r="I66" i="137"/>
  <c r="G66" i="137"/>
  <c r="F66" i="137"/>
  <c r="H66" i="137" s="1"/>
  <c r="E66" i="137"/>
  <c r="D66" i="137"/>
  <c r="AI65" i="137"/>
  <c r="AJ65" i="137" s="1"/>
  <c r="AH65" i="137"/>
  <c r="AG65" i="137"/>
  <c r="AF65" i="137"/>
  <c r="AE65" i="137"/>
  <c r="AD65" i="137"/>
  <c r="AC65" i="137"/>
  <c r="Z65" i="137" s="1"/>
  <c r="AB65" i="137"/>
  <c r="Y65" i="137"/>
  <c r="X65" i="137"/>
  <c r="W65" i="137"/>
  <c r="V65" i="137"/>
  <c r="U65" i="137"/>
  <c r="T65" i="137"/>
  <c r="S65" i="137"/>
  <c r="R65" i="137"/>
  <c r="Q65" i="137"/>
  <c r="P65" i="137"/>
  <c r="O65" i="137"/>
  <c r="N65" i="137"/>
  <c r="M65" i="137"/>
  <c r="L65" i="137"/>
  <c r="K65" i="137"/>
  <c r="I65" i="137"/>
  <c r="G65" i="137"/>
  <c r="F65" i="137"/>
  <c r="E65" i="137"/>
  <c r="J65" i="137" s="1"/>
  <c r="D65" i="137"/>
  <c r="AJ64" i="137"/>
  <c r="AI64" i="137"/>
  <c r="AH64" i="137"/>
  <c r="AG64" i="137"/>
  <c r="AF64" i="137"/>
  <c r="AE64" i="137"/>
  <c r="AD64" i="137"/>
  <c r="AC64" i="137"/>
  <c r="AB64" i="137"/>
  <c r="Y64" i="137"/>
  <c r="X64" i="137"/>
  <c r="W64" i="137"/>
  <c r="V64" i="137"/>
  <c r="U64" i="137"/>
  <c r="T64" i="137"/>
  <c r="S64" i="137"/>
  <c r="R64" i="137"/>
  <c r="Q64" i="137"/>
  <c r="P64" i="137"/>
  <c r="O64" i="137"/>
  <c r="N64" i="137"/>
  <c r="M64" i="137"/>
  <c r="L64" i="137"/>
  <c r="K64" i="137"/>
  <c r="I64" i="137"/>
  <c r="G64" i="137"/>
  <c r="F64" i="137"/>
  <c r="E64" i="137"/>
  <c r="D64" i="137"/>
  <c r="AI63" i="137"/>
  <c r="AH63" i="137"/>
  <c r="AG63" i="137"/>
  <c r="AF63" i="137"/>
  <c r="AE63" i="137"/>
  <c r="AD63" i="137"/>
  <c r="AC63" i="137"/>
  <c r="Z63" i="137" s="1"/>
  <c r="AB63" i="137"/>
  <c r="Y63" i="137"/>
  <c r="X63" i="137"/>
  <c r="W63" i="137"/>
  <c r="V63" i="137"/>
  <c r="U63" i="137"/>
  <c r="T63" i="137"/>
  <c r="S63" i="137"/>
  <c r="R63" i="137"/>
  <c r="Q63" i="137"/>
  <c r="P63" i="137"/>
  <c r="O63" i="137"/>
  <c r="N63" i="137"/>
  <c r="M63" i="137"/>
  <c r="L63" i="137"/>
  <c r="K63" i="137"/>
  <c r="I63" i="137"/>
  <c r="G63" i="137"/>
  <c r="F63" i="137"/>
  <c r="E63" i="137"/>
  <c r="D63" i="137"/>
  <c r="C63" i="137" s="1"/>
  <c r="AK62" i="137"/>
  <c r="AD62" i="137"/>
  <c r="AA62" i="137"/>
  <c r="AI61" i="137"/>
  <c r="AI62" i="137" s="1"/>
  <c r="AH61" i="137"/>
  <c r="AH62" i="137" s="1"/>
  <c r="AG61" i="137"/>
  <c r="AG62" i="137" s="1"/>
  <c r="AF61" i="137"/>
  <c r="AF62" i="137" s="1"/>
  <c r="AE61" i="137"/>
  <c r="AE62" i="137" s="1"/>
  <c r="AD61" i="137"/>
  <c r="AC61" i="137"/>
  <c r="AB61" i="137"/>
  <c r="AB62" i="137" s="1"/>
  <c r="Y61" i="137"/>
  <c r="Y62" i="137" s="1"/>
  <c r="X61" i="137"/>
  <c r="X62" i="137" s="1"/>
  <c r="W61" i="137"/>
  <c r="W62" i="137" s="1"/>
  <c r="V61" i="137"/>
  <c r="V62" i="137" s="1"/>
  <c r="U61" i="137"/>
  <c r="U62" i="137" s="1"/>
  <c r="T61" i="137"/>
  <c r="T62" i="137" s="1"/>
  <c r="S61" i="137"/>
  <c r="S62" i="137" s="1"/>
  <c r="R61" i="137"/>
  <c r="R62" i="137" s="1"/>
  <c r="Q61" i="137"/>
  <c r="Q62" i="137" s="1"/>
  <c r="P61" i="137"/>
  <c r="P62" i="137" s="1"/>
  <c r="O61" i="137"/>
  <c r="O62" i="137" s="1"/>
  <c r="N61" i="137"/>
  <c r="N62" i="137" s="1"/>
  <c r="M61" i="137"/>
  <c r="M62" i="137" s="1"/>
  <c r="L61" i="137"/>
  <c r="L62" i="137" s="1"/>
  <c r="K61" i="137"/>
  <c r="K62" i="137" s="1"/>
  <c r="I61" i="137"/>
  <c r="I62" i="137" s="1"/>
  <c r="G61" i="137"/>
  <c r="G62" i="137" s="1"/>
  <c r="F61" i="137"/>
  <c r="F62" i="137" s="1"/>
  <c r="E61" i="137"/>
  <c r="D61" i="137"/>
  <c r="AK60" i="137"/>
  <c r="AC60" i="137"/>
  <c r="AA60" i="137"/>
  <c r="AI59" i="137"/>
  <c r="AH59" i="137"/>
  <c r="AH60" i="137" s="1"/>
  <c r="AG59" i="137"/>
  <c r="AG60" i="137" s="1"/>
  <c r="AF59" i="137"/>
  <c r="AF60" i="137" s="1"/>
  <c r="AE59" i="137"/>
  <c r="AE60" i="137" s="1"/>
  <c r="AD59" i="137"/>
  <c r="AD60" i="137" s="1"/>
  <c r="AC59" i="137"/>
  <c r="Z59" i="137" s="1"/>
  <c r="Z60" i="137" s="1"/>
  <c r="AB59" i="137"/>
  <c r="AB60" i="137" s="1"/>
  <c r="Y59" i="137"/>
  <c r="Y60" i="137" s="1"/>
  <c r="X59" i="137"/>
  <c r="X60" i="137" s="1"/>
  <c r="W59" i="137"/>
  <c r="W60" i="137" s="1"/>
  <c r="V59" i="137"/>
  <c r="V60" i="137" s="1"/>
  <c r="U59" i="137"/>
  <c r="U60" i="137" s="1"/>
  <c r="T59" i="137"/>
  <c r="T60" i="137" s="1"/>
  <c r="S59" i="137"/>
  <c r="S60" i="137" s="1"/>
  <c r="R59" i="137"/>
  <c r="R60" i="137" s="1"/>
  <c r="Q59" i="137"/>
  <c r="Q60" i="137" s="1"/>
  <c r="P59" i="137"/>
  <c r="P60" i="137" s="1"/>
  <c r="O59" i="137"/>
  <c r="O60" i="137" s="1"/>
  <c r="N59" i="137"/>
  <c r="N60" i="137" s="1"/>
  <c r="M59" i="137"/>
  <c r="M60" i="137" s="1"/>
  <c r="L59" i="137"/>
  <c r="L60" i="137" s="1"/>
  <c r="K59" i="137"/>
  <c r="K60" i="137" s="1"/>
  <c r="I59" i="137"/>
  <c r="I60" i="137" s="1"/>
  <c r="G59" i="137"/>
  <c r="G60" i="137" s="1"/>
  <c r="F59" i="137"/>
  <c r="F60" i="137" s="1"/>
  <c r="E59" i="137"/>
  <c r="J59" i="137" s="1"/>
  <c r="J60" i="137" s="1"/>
  <c r="D59" i="137"/>
  <c r="AA57" i="137"/>
  <c r="AI56" i="137"/>
  <c r="AJ56" i="137" s="1"/>
  <c r="AH56" i="137"/>
  <c r="AG56" i="137"/>
  <c r="AF56" i="137"/>
  <c r="AE56" i="137"/>
  <c r="AD56" i="137"/>
  <c r="AC56" i="137"/>
  <c r="Z56" i="137" s="1"/>
  <c r="AB56" i="137"/>
  <c r="Y56" i="137"/>
  <c r="X56" i="137"/>
  <c r="W56" i="137"/>
  <c r="V56" i="137"/>
  <c r="U56" i="137"/>
  <c r="T56" i="137"/>
  <c r="S56" i="137"/>
  <c r="R56" i="137"/>
  <c r="Q56" i="137"/>
  <c r="P56" i="137"/>
  <c r="O56" i="137"/>
  <c r="N56" i="137"/>
  <c r="M56" i="137"/>
  <c r="L56" i="137"/>
  <c r="K56" i="137"/>
  <c r="I56" i="137"/>
  <c r="G56" i="137"/>
  <c r="F56" i="137"/>
  <c r="E56" i="137"/>
  <c r="H56" i="137" s="1"/>
  <c r="D56" i="137"/>
  <c r="AI55" i="137"/>
  <c r="AJ55" i="137" s="1"/>
  <c r="AH55" i="137"/>
  <c r="AG55" i="137"/>
  <c r="AF55" i="137"/>
  <c r="AE55" i="137"/>
  <c r="AD55" i="137"/>
  <c r="AC55" i="137"/>
  <c r="Z55" i="137" s="1"/>
  <c r="AB55" i="137"/>
  <c r="Y55" i="137"/>
  <c r="X55" i="137"/>
  <c r="W55" i="137"/>
  <c r="V55" i="137"/>
  <c r="U55" i="137"/>
  <c r="T55" i="137"/>
  <c r="S55" i="137"/>
  <c r="R55" i="137"/>
  <c r="Q55" i="137"/>
  <c r="P55" i="137"/>
  <c r="O55" i="137"/>
  <c r="N55" i="137"/>
  <c r="M55" i="137"/>
  <c r="L55" i="137"/>
  <c r="K55" i="137"/>
  <c r="I55" i="137"/>
  <c r="G55" i="137"/>
  <c r="F55" i="137"/>
  <c r="E55" i="137"/>
  <c r="D55" i="137"/>
  <c r="AI54" i="137"/>
  <c r="AJ54" i="137" s="1"/>
  <c r="AH54" i="137"/>
  <c r="AG54" i="137"/>
  <c r="AF54" i="137"/>
  <c r="AE54" i="137"/>
  <c r="AD54" i="137"/>
  <c r="AC54" i="137"/>
  <c r="Z54" i="137" s="1"/>
  <c r="AB54" i="137"/>
  <c r="Y54" i="137"/>
  <c r="X54" i="137"/>
  <c r="W54" i="137"/>
  <c r="V54" i="137"/>
  <c r="U54" i="137"/>
  <c r="T54" i="137"/>
  <c r="S54" i="137"/>
  <c r="R54" i="137"/>
  <c r="Q54" i="137"/>
  <c r="P54" i="137"/>
  <c r="O54" i="137"/>
  <c r="N54" i="137"/>
  <c r="M54" i="137"/>
  <c r="L54" i="137"/>
  <c r="K54" i="137"/>
  <c r="I54" i="137"/>
  <c r="G54" i="137"/>
  <c r="F54" i="137"/>
  <c r="E54" i="137"/>
  <c r="D54" i="137"/>
  <c r="AI53" i="137"/>
  <c r="AJ53" i="137" s="1"/>
  <c r="AH53" i="137"/>
  <c r="AG53" i="137"/>
  <c r="AF53" i="137"/>
  <c r="AE53" i="137"/>
  <c r="AD53" i="137"/>
  <c r="AC53" i="137"/>
  <c r="Z53" i="137" s="1"/>
  <c r="AB53" i="137"/>
  <c r="Y53" i="137"/>
  <c r="X53" i="137"/>
  <c r="W53" i="137"/>
  <c r="V53" i="137"/>
  <c r="U53" i="137"/>
  <c r="T53" i="137"/>
  <c r="S53" i="137"/>
  <c r="R53" i="137"/>
  <c r="Q53" i="137"/>
  <c r="P53" i="137"/>
  <c r="O53" i="137"/>
  <c r="N53" i="137"/>
  <c r="M53" i="137"/>
  <c r="L53" i="137"/>
  <c r="K53" i="137"/>
  <c r="I53" i="137"/>
  <c r="G53" i="137"/>
  <c r="F53" i="137"/>
  <c r="E53" i="137"/>
  <c r="D53" i="137"/>
  <c r="AI52" i="137"/>
  <c r="AJ52" i="137" s="1"/>
  <c r="AH52" i="137"/>
  <c r="AG52" i="137"/>
  <c r="AF52" i="137"/>
  <c r="AE52" i="137"/>
  <c r="AD52" i="137"/>
  <c r="AC52" i="137"/>
  <c r="Z52" i="137" s="1"/>
  <c r="AB52" i="137"/>
  <c r="Y52" i="137"/>
  <c r="X52" i="137"/>
  <c r="W52" i="137"/>
  <c r="V52" i="137"/>
  <c r="U52" i="137"/>
  <c r="T52" i="137"/>
  <c r="S52" i="137"/>
  <c r="R52" i="137"/>
  <c r="Q52" i="137"/>
  <c r="P52" i="137"/>
  <c r="O52" i="137"/>
  <c r="N52" i="137"/>
  <c r="M52" i="137"/>
  <c r="L52" i="137"/>
  <c r="K52" i="137"/>
  <c r="I52" i="137"/>
  <c r="G52" i="137"/>
  <c r="F52" i="137"/>
  <c r="E52" i="137"/>
  <c r="H52" i="137" s="1"/>
  <c r="D52" i="137"/>
  <c r="AI51" i="137"/>
  <c r="AJ51" i="137" s="1"/>
  <c r="AH51" i="137"/>
  <c r="AG51" i="137"/>
  <c r="AF51" i="137"/>
  <c r="AE51" i="137"/>
  <c r="AD51" i="137"/>
  <c r="AC51" i="137"/>
  <c r="AB51" i="137"/>
  <c r="Z51" i="137"/>
  <c r="Y51" i="137"/>
  <c r="X51" i="137"/>
  <c r="W51" i="137"/>
  <c r="V51" i="137"/>
  <c r="U51" i="137"/>
  <c r="T51" i="137"/>
  <c r="S51" i="137"/>
  <c r="R51" i="137"/>
  <c r="Q51" i="137"/>
  <c r="P51" i="137"/>
  <c r="O51" i="137"/>
  <c r="N51" i="137"/>
  <c r="M51" i="137"/>
  <c r="L51" i="137"/>
  <c r="K51" i="137"/>
  <c r="I51" i="137"/>
  <c r="G51" i="137"/>
  <c r="F51" i="137"/>
  <c r="E51" i="137"/>
  <c r="D51" i="137"/>
  <c r="C51" i="137" s="1"/>
  <c r="AK50" i="137"/>
  <c r="AK57" i="137" s="1"/>
  <c r="AI50" i="137"/>
  <c r="AH50" i="137"/>
  <c r="AG50" i="137"/>
  <c r="AF50" i="137"/>
  <c r="AE50" i="137"/>
  <c r="AD50" i="137"/>
  <c r="AC50" i="137"/>
  <c r="Z50" i="137" s="1"/>
  <c r="AB50" i="137"/>
  <c r="Y50" i="137"/>
  <c r="X50" i="137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I50" i="137"/>
  <c r="G50" i="137"/>
  <c r="F50" i="137"/>
  <c r="E50" i="137"/>
  <c r="D50" i="137"/>
  <c r="AI49" i="137"/>
  <c r="AJ49" i="137" s="1"/>
  <c r="AH49" i="137"/>
  <c r="AG49" i="137"/>
  <c r="AF49" i="137"/>
  <c r="AE49" i="137"/>
  <c r="AD49" i="137"/>
  <c r="AC49" i="137"/>
  <c r="Z49" i="137" s="1"/>
  <c r="AB49" i="137"/>
  <c r="Y49" i="137"/>
  <c r="X49" i="137"/>
  <c r="W49" i="137"/>
  <c r="V49" i="137"/>
  <c r="U49" i="137"/>
  <c r="T49" i="137"/>
  <c r="S49" i="137"/>
  <c r="R49" i="137"/>
  <c r="Q49" i="137"/>
  <c r="P49" i="137"/>
  <c r="O49" i="137"/>
  <c r="N49" i="137"/>
  <c r="M49" i="137"/>
  <c r="L49" i="137"/>
  <c r="K49" i="137"/>
  <c r="I49" i="137"/>
  <c r="G49" i="137"/>
  <c r="F49" i="137"/>
  <c r="E49" i="137"/>
  <c r="D49" i="137"/>
  <c r="AI48" i="137"/>
  <c r="AJ48" i="137" s="1"/>
  <c r="AH48" i="137"/>
  <c r="AG48" i="137"/>
  <c r="AF48" i="137"/>
  <c r="AE48" i="137"/>
  <c r="AD48" i="137"/>
  <c r="AC48" i="137"/>
  <c r="Z48" i="137" s="1"/>
  <c r="AB48" i="137"/>
  <c r="Y48" i="137"/>
  <c r="X48" i="137"/>
  <c r="W48" i="137"/>
  <c r="V48" i="137"/>
  <c r="U48" i="137"/>
  <c r="T48" i="137"/>
  <c r="S48" i="137"/>
  <c r="R48" i="137"/>
  <c r="Q48" i="137"/>
  <c r="P48" i="137"/>
  <c r="O48" i="137"/>
  <c r="N48" i="137"/>
  <c r="M48" i="137"/>
  <c r="L48" i="137"/>
  <c r="K48" i="137"/>
  <c r="I48" i="137"/>
  <c r="G48" i="137"/>
  <c r="F48" i="137"/>
  <c r="E48" i="137"/>
  <c r="D48" i="137"/>
  <c r="AJ47" i="137"/>
  <c r="AI47" i="137"/>
  <c r="AH47" i="137"/>
  <c r="AG47" i="137"/>
  <c r="AF47" i="137"/>
  <c r="AE47" i="137"/>
  <c r="AD47" i="137"/>
  <c r="AC47" i="137"/>
  <c r="Z47" i="137" s="1"/>
  <c r="AB47" i="137"/>
  <c r="Y47" i="137"/>
  <c r="X47" i="137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I47" i="137"/>
  <c r="G47" i="137"/>
  <c r="F47" i="137"/>
  <c r="E47" i="137"/>
  <c r="D47" i="137"/>
  <c r="J47" i="137" s="1"/>
  <c r="AI46" i="137"/>
  <c r="AJ46" i="137" s="1"/>
  <c r="AH46" i="137"/>
  <c r="AG46" i="137"/>
  <c r="AF46" i="137"/>
  <c r="AE46" i="137"/>
  <c r="AD46" i="137"/>
  <c r="AC46" i="137"/>
  <c r="AB46" i="137"/>
  <c r="Z46" i="137"/>
  <c r="Y46" i="137"/>
  <c r="X46" i="137"/>
  <c r="W46" i="137"/>
  <c r="V46" i="137"/>
  <c r="U46" i="137"/>
  <c r="T46" i="137"/>
  <c r="S46" i="137"/>
  <c r="R46" i="137"/>
  <c r="Q46" i="137"/>
  <c r="P46" i="137"/>
  <c r="O46" i="137"/>
  <c r="N46" i="137"/>
  <c r="M46" i="137"/>
  <c r="L46" i="137"/>
  <c r="K46" i="137"/>
  <c r="I46" i="137"/>
  <c r="G46" i="137"/>
  <c r="F46" i="137"/>
  <c r="E46" i="137"/>
  <c r="D46" i="137"/>
  <c r="AJ45" i="137"/>
  <c r="AI45" i="137"/>
  <c r="AH45" i="137"/>
  <c r="AG45" i="137"/>
  <c r="AF45" i="137"/>
  <c r="AE45" i="137"/>
  <c r="AD45" i="137"/>
  <c r="AC45" i="137"/>
  <c r="Z45" i="137" s="1"/>
  <c r="AB45" i="137"/>
  <c r="Y45" i="137"/>
  <c r="X45" i="137"/>
  <c r="W45" i="137"/>
  <c r="V45" i="137"/>
  <c r="U45" i="137"/>
  <c r="T45" i="137"/>
  <c r="S45" i="137"/>
  <c r="R45" i="137"/>
  <c r="Q45" i="137"/>
  <c r="P45" i="137"/>
  <c r="O45" i="137"/>
  <c r="N45" i="137"/>
  <c r="M45" i="137"/>
  <c r="L45" i="137"/>
  <c r="C45" i="137" s="1"/>
  <c r="AL45" i="137" s="1"/>
  <c r="K45" i="137"/>
  <c r="I45" i="137"/>
  <c r="G45" i="137"/>
  <c r="F45" i="137"/>
  <c r="E45" i="137"/>
  <c r="D45" i="137"/>
  <c r="AI44" i="137"/>
  <c r="AJ44" i="137" s="1"/>
  <c r="AH44" i="137"/>
  <c r="AG44" i="137"/>
  <c r="AF44" i="137"/>
  <c r="AE44" i="137"/>
  <c r="AD44" i="137"/>
  <c r="AC44" i="137"/>
  <c r="Z44" i="137" s="1"/>
  <c r="AB44" i="137"/>
  <c r="Y44" i="137"/>
  <c r="X44" i="137"/>
  <c r="W44" i="137"/>
  <c r="V44" i="137"/>
  <c r="U44" i="137"/>
  <c r="T44" i="137"/>
  <c r="S44" i="137"/>
  <c r="R44" i="137"/>
  <c r="Q44" i="137"/>
  <c r="P44" i="137"/>
  <c r="O44" i="137"/>
  <c r="N44" i="137"/>
  <c r="M44" i="137"/>
  <c r="L44" i="137"/>
  <c r="K44" i="137"/>
  <c r="I44" i="137"/>
  <c r="G44" i="137"/>
  <c r="F44" i="137"/>
  <c r="E44" i="137"/>
  <c r="D44" i="137"/>
  <c r="AJ43" i="137"/>
  <c r="AI43" i="137"/>
  <c r="AH43" i="137"/>
  <c r="AG43" i="137"/>
  <c r="AF43" i="137"/>
  <c r="AE43" i="137"/>
  <c r="AD43" i="137"/>
  <c r="AC43" i="137"/>
  <c r="Z43" i="137" s="1"/>
  <c r="AB43" i="137"/>
  <c r="Y43" i="137"/>
  <c r="X43" i="137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I43" i="137"/>
  <c r="G43" i="137"/>
  <c r="F43" i="137"/>
  <c r="E43" i="137"/>
  <c r="D43" i="137"/>
  <c r="C43" i="137" s="1"/>
  <c r="AL43" i="137" s="1"/>
  <c r="AI42" i="137"/>
  <c r="AJ42" i="137" s="1"/>
  <c r="AH42" i="137"/>
  <c r="AG42" i="137"/>
  <c r="AF42" i="137"/>
  <c r="AE42" i="137"/>
  <c r="AD42" i="137"/>
  <c r="AC42" i="137"/>
  <c r="Z42" i="137" s="1"/>
  <c r="AB42" i="137"/>
  <c r="Y42" i="137"/>
  <c r="X42" i="137"/>
  <c r="W42" i="137"/>
  <c r="V42" i="137"/>
  <c r="U42" i="137"/>
  <c r="T42" i="137"/>
  <c r="S42" i="137"/>
  <c r="R42" i="137"/>
  <c r="Q42" i="137"/>
  <c r="P42" i="137"/>
  <c r="O42" i="137"/>
  <c r="N42" i="137"/>
  <c r="M42" i="137"/>
  <c r="L42" i="137"/>
  <c r="K42" i="137"/>
  <c r="I42" i="137"/>
  <c r="G42" i="137"/>
  <c r="F42" i="137"/>
  <c r="E42" i="137"/>
  <c r="D42" i="137"/>
  <c r="AI41" i="137"/>
  <c r="AJ41" i="137" s="1"/>
  <c r="AH41" i="137"/>
  <c r="AG41" i="137"/>
  <c r="AF41" i="137"/>
  <c r="AE41" i="137"/>
  <c r="AD41" i="137"/>
  <c r="AC41" i="137"/>
  <c r="Z41" i="137" s="1"/>
  <c r="AB41" i="137"/>
  <c r="Y41" i="137"/>
  <c r="X41" i="137"/>
  <c r="W41" i="137"/>
  <c r="V41" i="137"/>
  <c r="U41" i="137"/>
  <c r="T41" i="137"/>
  <c r="S41" i="137"/>
  <c r="R41" i="137"/>
  <c r="Q41" i="137"/>
  <c r="P41" i="137"/>
  <c r="O41" i="137"/>
  <c r="N41" i="137"/>
  <c r="M41" i="137"/>
  <c r="L41" i="137"/>
  <c r="K41" i="137"/>
  <c r="I41" i="137"/>
  <c r="G41" i="137"/>
  <c r="F41" i="137"/>
  <c r="E41" i="137"/>
  <c r="D41" i="137"/>
  <c r="AI40" i="137"/>
  <c r="AJ40" i="137" s="1"/>
  <c r="AH40" i="137"/>
  <c r="AG40" i="137"/>
  <c r="AF40" i="137"/>
  <c r="AE40" i="137"/>
  <c r="AD40" i="137"/>
  <c r="AC40" i="137"/>
  <c r="Z40" i="137" s="1"/>
  <c r="AB40" i="137"/>
  <c r="Y40" i="137"/>
  <c r="X40" i="137"/>
  <c r="W40" i="137"/>
  <c r="V40" i="137"/>
  <c r="U40" i="137"/>
  <c r="T40" i="137"/>
  <c r="S40" i="137"/>
  <c r="R40" i="137"/>
  <c r="Q40" i="137"/>
  <c r="P40" i="137"/>
  <c r="O40" i="137"/>
  <c r="N40" i="137"/>
  <c r="M40" i="137"/>
  <c r="L40" i="137"/>
  <c r="K40" i="137"/>
  <c r="I40" i="137"/>
  <c r="G40" i="137"/>
  <c r="F40" i="137"/>
  <c r="E40" i="137"/>
  <c r="D40" i="137"/>
  <c r="AI39" i="137"/>
  <c r="AJ39" i="137" s="1"/>
  <c r="AH39" i="137"/>
  <c r="AG39" i="137"/>
  <c r="AF39" i="137"/>
  <c r="AE39" i="137"/>
  <c r="AD39" i="137"/>
  <c r="AC39" i="137"/>
  <c r="Z39" i="137" s="1"/>
  <c r="AB39" i="137"/>
  <c r="Y39" i="137"/>
  <c r="X39" i="137"/>
  <c r="W39" i="137"/>
  <c r="V39" i="137"/>
  <c r="U39" i="137"/>
  <c r="T39" i="137"/>
  <c r="S39" i="137"/>
  <c r="R39" i="137"/>
  <c r="Q39" i="137"/>
  <c r="P39" i="137"/>
  <c r="O39" i="137"/>
  <c r="N39" i="137"/>
  <c r="M39" i="137"/>
  <c r="L39" i="137"/>
  <c r="K39" i="137"/>
  <c r="I39" i="137"/>
  <c r="G39" i="137"/>
  <c r="F39" i="137"/>
  <c r="E39" i="137"/>
  <c r="D39" i="137"/>
  <c r="AI38" i="137"/>
  <c r="AJ38" i="137" s="1"/>
  <c r="AH38" i="137"/>
  <c r="AG38" i="137"/>
  <c r="AF38" i="137"/>
  <c r="AE38" i="137"/>
  <c r="AD38" i="137"/>
  <c r="AC38" i="137"/>
  <c r="Z38" i="137" s="1"/>
  <c r="AB38" i="137"/>
  <c r="Y38" i="137"/>
  <c r="X38" i="137"/>
  <c r="W38" i="137"/>
  <c r="V38" i="137"/>
  <c r="U38" i="137"/>
  <c r="T38" i="137"/>
  <c r="S38" i="137"/>
  <c r="R38" i="137"/>
  <c r="Q38" i="137"/>
  <c r="P38" i="137"/>
  <c r="O38" i="137"/>
  <c r="N38" i="137"/>
  <c r="M38" i="137"/>
  <c r="L38" i="137"/>
  <c r="K38" i="137"/>
  <c r="I38" i="137"/>
  <c r="G38" i="137"/>
  <c r="F38" i="137"/>
  <c r="E38" i="137"/>
  <c r="D38" i="137"/>
  <c r="AJ37" i="137"/>
  <c r="AI37" i="137"/>
  <c r="AH37" i="137"/>
  <c r="AG37" i="137"/>
  <c r="AF37" i="137"/>
  <c r="AE37" i="137"/>
  <c r="AD37" i="137"/>
  <c r="AC37" i="137"/>
  <c r="Z37" i="137" s="1"/>
  <c r="AB37" i="137"/>
  <c r="Y37" i="137"/>
  <c r="X37" i="137"/>
  <c r="W37" i="137"/>
  <c r="V37" i="137"/>
  <c r="U37" i="137"/>
  <c r="T37" i="137"/>
  <c r="S37" i="137"/>
  <c r="R37" i="137"/>
  <c r="Q37" i="137"/>
  <c r="P37" i="137"/>
  <c r="O37" i="137"/>
  <c r="N37" i="137"/>
  <c r="M37" i="137"/>
  <c r="L37" i="137"/>
  <c r="K37" i="137"/>
  <c r="I37" i="137"/>
  <c r="G37" i="137"/>
  <c r="F37" i="137"/>
  <c r="E37" i="137"/>
  <c r="D37" i="137"/>
  <c r="AI36" i="137"/>
  <c r="AJ36" i="137" s="1"/>
  <c r="AH36" i="137"/>
  <c r="AG36" i="137"/>
  <c r="AF36" i="137"/>
  <c r="AE36" i="137"/>
  <c r="AD36" i="137"/>
  <c r="AC36" i="137"/>
  <c r="Z36" i="137" s="1"/>
  <c r="AB36" i="137"/>
  <c r="Y36" i="137"/>
  <c r="X36" i="137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I36" i="137"/>
  <c r="G36" i="137"/>
  <c r="F36" i="137"/>
  <c r="E36" i="137"/>
  <c r="D36" i="137"/>
  <c r="AI35" i="137"/>
  <c r="AJ35" i="137" s="1"/>
  <c r="AH35" i="137"/>
  <c r="AG35" i="137"/>
  <c r="AF35" i="137"/>
  <c r="AE35" i="137"/>
  <c r="AD35" i="137"/>
  <c r="AC35" i="137"/>
  <c r="Z35" i="137" s="1"/>
  <c r="AB35" i="137"/>
  <c r="Y35" i="137"/>
  <c r="X35" i="137"/>
  <c r="W35" i="137"/>
  <c r="V35" i="137"/>
  <c r="U35" i="137"/>
  <c r="T35" i="137"/>
  <c r="S35" i="137"/>
  <c r="R35" i="137"/>
  <c r="Q35" i="137"/>
  <c r="P35" i="137"/>
  <c r="O35" i="137"/>
  <c r="N35" i="137"/>
  <c r="M35" i="137"/>
  <c r="L35" i="137"/>
  <c r="K35" i="137"/>
  <c r="I35" i="137"/>
  <c r="G35" i="137"/>
  <c r="F35" i="137"/>
  <c r="E35" i="137"/>
  <c r="D35" i="137"/>
  <c r="C35" i="137" s="1"/>
  <c r="AL35" i="137" s="1"/>
  <c r="AI34" i="137"/>
  <c r="AJ34" i="137" s="1"/>
  <c r="AH34" i="137"/>
  <c r="AG34" i="137"/>
  <c r="AF34" i="137"/>
  <c r="AE34" i="137"/>
  <c r="AD34" i="137"/>
  <c r="AC34" i="137"/>
  <c r="Z34" i="137" s="1"/>
  <c r="AB34" i="137"/>
  <c r="Y34" i="137"/>
  <c r="X34" i="137"/>
  <c r="W34" i="137"/>
  <c r="V34" i="137"/>
  <c r="U34" i="137"/>
  <c r="T34" i="137"/>
  <c r="S34" i="137"/>
  <c r="R34" i="137"/>
  <c r="Q34" i="137"/>
  <c r="P34" i="137"/>
  <c r="O34" i="137"/>
  <c r="N34" i="137"/>
  <c r="M34" i="137"/>
  <c r="L34" i="137"/>
  <c r="K34" i="137"/>
  <c r="I34" i="137"/>
  <c r="G34" i="137"/>
  <c r="F34" i="137"/>
  <c r="E34" i="137"/>
  <c r="D34" i="137"/>
  <c r="AI33" i="137"/>
  <c r="AJ33" i="137" s="1"/>
  <c r="AH33" i="137"/>
  <c r="AG33" i="137"/>
  <c r="AF33" i="137"/>
  <c r="AE33" i="137"/>
  <c r="AD33" i="137"/>
  <c r="AC33" i="137"/>
  <c r="Z33" i="137" s="1"/>
  <c r="AB33" i="137"/>
  <c r="Y33" i="137"/>
  <c r="X33" i="137"/>
  <c r="W33" i="137"/>
  <c r="V33" i="137"/>
  <c r="U33" i="137"/>
  <c r="T33" i="137"/>
  <c r="S33" i="137"/>
  <c r="R33" i="137"/>
  <c r="Q33" i="137"/>
  <c r="P33" i="137"/>
  <c r="O33" i="137"/>
  <c r="N33" i="137"/>
  <c r="M33" i="137"/>
  <c r="L33" i="137"/>
  <c r="K33" i="137"/>
  <c r="I33" i="137"/>
  <c r="G33" i="137"/>
  <c r="F33" i="137"/>
  <c r="E33" i="137"/>
  <c r="D33" i="137"/>
  <c r="AI32" i="137"/>
  <c r="AJ32" i="137" s="1"/>
  <c r="AH32" i="137"/>
  <c r="AH57" i="137" s="1"/>
  <c r="AG32" i="137"/>
  <c r="AF32" i="137"/>
  <c r="AE32" i="137"/>
  <c r="AD32" i="137"/>
  <c r="AD57" i="137" s="1"/>
  <c r="AC32" i="137"/>
  <c r="Z32" i="137" s="1"/>
  <c r="AB32" i="137"/>
  <c r="Y32" i="137"/>
  <c r="X32" i="137"/>
  <c r="W32" i="137"/>
  <c r="V32" i="137"/>
  <c r="U32" i="137"/>
  <c r="T32" i="137"/>
  <c r="S32" i="137"/>
  <c r="R32" i="137"/>
  <c r="Q32" i="137"/>
  <c r="P32" i="137"/>
  <c r="O32" i="137"/>
  <c r="N32" i="137"/>
  <c r="M32" i="137"/>
  <c r="L32" i="137"/>
  <c r="K32" i="137"/>
  <c r="I32" i="137"/>
  <c r="G32" i="137"/>
  <c r="F32" i="137"/>
  <c r="E32" i="137"/>
  <c r="D32" i="137"/>
  <c r="AK31" i="137"/>
  <c r="AA31" i="137"/>
  <c r="AI30" i="137"/>
  <c r="AJ30" i="137" s="1"/>
  <c r="AH30" i="137"/>
  <c r="AG30" i="137"/>
  <c r="AF30" i="137"/>
  <c r="AE30" i="137"/>
  <c r="AD30" i="137"/>
  <c r="AC30" i="137"/>
  <c r="Z30" i="137" s="1"/>
  <c r="AB30" i="137"/>
  <c r="Y30" i="137"/>
  <c r="X30" i="137"/>
  <c r="W30" i="137"/>
  <c r="V30" i="137"/>
  <c r="U30" i="137"/>
  <c r="T30" i="137"/>
  <c r="S30" i="137"/>
  <c r="R30" i="137"/>
  <c r="Q30" i="137"/>
  <c r="P30" i="137"/>
  <c r="O30" i="137"/>
  <c r="N30" i="137"/>
  <c r="M30" i="137"/>
  <c r="L30" i="137"/>
  <c r="K30" i="137"/>
  <c r="I30" i="137"/>
  <c r="G30" i="137"/>
  <c r="F30" i="137"/>
  <c r="E30" i="137"/>
  <c r="D30" i="137"/>
  <c r="AI29" i="137"/>
  <c r="AJ29" i="137" s="1"/>
  <c r="AH29" i="137"/>
  <c r="AG29" i="137"/>
  <c r="AF29" i="137"/>
  <c r="AE29" i="137"/>
  <c r="AD29" i="137"/>
  <c r="AC29" i="137"/>
  <c r="Z29" i="137" s="1"/>
  <c r="AB29" i="137"/>
  <c r="Y29" i="137"/>
  <c r="X29" i="137"/>
  <c r="W29" i="137"/>
  <c r="V29" i="137"/>
  <c r="U29" i="137"/>
  <c r="T29" i="137"/>
  <c r="S29" i="137"/>
  <c r="R29" i="137"/>
  <c r="Q29" i="137"/>
  <c r="P29" i="137"/>
  <c r="O29" i="137"/>
  <c r="N29" i="137"/>
  <c r="M29" i="137"/>
  <c r="L29" i="137"/>
  <c r="K29" i="137"/>
  <c r="I29" i="137"/>
  <c r="G29" i="137"/>
  <c r="F29" i="137"/>
  <c r="E29" i="137"/>
  <c r="D29" i="137"/>
  <c r="AI28" i="137"/>
  <c r="AJ28" i="137" s="1"/>
  <c r="AH28" i="137"/>
  <c r="AG28" i="137"/>
  <c r="AF28" i="137"/>
  <c r="AF31" i="137" s="1"/>
  <c r="AE28" i="137"/>
  <c r="AD28" i="137"/>
  <c r="AC28" i="137"/>
  <c r="AB28" i="137"/>
  <c r="AB31" i="137" s="1"/>
  <c r="Y28" i="137"/>
  <c r="Y31" i="137" s="1"/>
  <c r="X28" i="137"/>
  <c r="W28" i="137"/>
  <c r="V28" i="137"/>
  <c r="U28" i="137"/>
  <c r="T28" i="137"/>
  <c r="S28" i="137"/>
  <c r="R28" i="137"/>
  <c r="Q28" i="137"/>
  <c r="P28" i="137"/>
  <c r="O28" i="137"/>
  <c r="N28" i="137"/>
  <c r="M28" i="137"/>
  <c r="L28" i="137"/>
  <c r="K28" i="137"/>
  <c r="I28" i="137"/>
  <c r="G28" i="137"/>
  <c r="F28" i="137"/>
  <c r="E28" i="137"/>
  <c r="D28" i="137"/>
  <c r="AK27" i="137"/>
  <c r="AA27" i="137"/>
  <c r="AI26" i="137"/>
  <c r="AJ26" i="137" s="1"/>
  <c r="AH26" i="137"/>
  <c r="AG26" i="137"/>
  <c r="AF26" i="137"/>
  <c r="AE26" i="137"/>
  <c r="AD26" i="137"/>
  <c r="AC26" i="137"/>
  <c r="Z26" i="137" s="1"/>
  <c r="AB26" i="137"/>
  <c r="Y26" i="137"/>
  <c r="X26" i="137"/>
  <c r="W26" i="137"/>
  <c r="V26" i="137"/>
  <c r="U26" i="137"/>
  <c r="T26" i="137"/>
  <c r="S26" i="137"/>
  <c r="R26" i="137"/>
  <c r="Q26" i="137"/>
  <c r="P26" i="137"/>
  <c r="O26" i="137"/>
  <c r="N26" i="137"/>
  <c r="M26" i="137"/>
  <c r="L26" i="137"/>
  <c r="K26" i="137"/>
  <c r="I26" i="137"/>
  <c r="G26" i="137"/>
  <c r="F26" i="137"/>
  <c r="E26" i="137"/>
  <c r="D26" i="137"/>
  <c r="AI25" i="137"/>
  <c r="AJ25" i="137" s="1"/>
  <c r="AH25" i="137"/>
  <c r="AG25" i="137"/>
  <c r="AF25" i="137"/>
  <c r="AE25" i="137"/>
  <c r="AD25" i="137"/>
  <c r="AC25" i="137"/>
  <c r="Z25" i="137" s="1"/>
  <c r="AB25" i="137"/>
  <c r="Y25" i="137"/>
  <c r="X25" i="137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I25" i="137"/>
  <c r="G25" i="137"/>
  <c r="F25" i="137"/>
  <c r="E25" i="137"/>
  <c r="D25" i="137"/>
  <c r="AI24" i="137"/>
  <c r="AJ24" i="137" s="1"/>
  <c r="AH24" i="137"/>
  <c r="AG24" i="137"/>
  <c r="AF24" i="137"/>
  <c r="AE24" i="137"/>
  <c r="AD24" i="137"/>
  <c r="AC24" i="137"/>
  <c r="Z24" i="137" s="1"/>
  <c r="AB24" i="137"/>
  <c r="Y24" i="137"/>
  <c r="X24" i="137"/>
  <c r="W24" i="137"/>
  <c r="V24" i="137"/>
  <c r="U24" i="137"/>
  <c r="T24" i="137"/>
  <c r="S24" i="137"/>
  <c r="R24" i="137"/>
  <c r="Q24" i="137"/>
  <c r="P24" i="137"/>
  <c r="O24" i="137"/>
  <c r="N24" i="137"/>
  <c r="M24" i="137"/>
  <c r="L24" i="137"/>
  <c r="K24" i="137"/>
  <c r="I24" i="137"/>
  <c r="G24" i="137"/>
  <c r="F24" i="137"/>
  <c r="E24" i="137"/>
  <c r="D24" i="137"/>
  <c r="AI23" i="137"/>
  <c r="AJ23" i="137" s="1"/>
  <c r="AH23" i="137"/>
  <c r="AG23" i="137"/>
  <c r="AF23" i="137"/>
  <c r="AE23" i="137"/>
  <c r="AD23" i="137"/>
  <c r="AC23" i="137"/>
  <c r="Z23" i="137" s="1"/>
  <c r="AB23" i="137"/>
  <c r="Y23" i="137"/>
  <c r="X23" i="137"/>
  <c r="W23" i="137"/>
  <c r="V23" i="137"/>
  <c r="U23" i="137"/>
  <c r="T23" i="137"/>
  <c r="S23" i="137"/>
  <c r="R23" i="137"/>
  <c r="Q23" i="137"/>
  <c r="P23" i="137"/>
  <c r="O23" i="137"/>
  <c r="N23" i="137"/>
  <c r="M23" i="137"/>
  <c r="L23" i="137"/>
  <c r="K23" i="137"/>
  <c r="C23" i="137" s="1"/>
  <c r="I23" i="137"/>
  <c r="G23" i="137"/>
  <c r="F23" i="137"/>
  <c r="E23" i="137"/>
  <c r="D23" i="137"/>
  <c r="AI22" i="137"/>
  <c r="AJ22" i="137" s="1"/>
  <c r="AH22" i="137"/>
  <c r="AG22" i="137"/>
  <c r="AF22" i="137"/>
  <c r="AE22" i="137"/>
  <c r="AD22" i="137"/>
  <c r="AC22" i="137"/>
  <c r="Z22" i="137" s="1"/>
  <c r="Y22" i="137"/>
  <c r="W22" i="137"/>
  <c r="V22" i="137"/>
  <c r="U22" i="137"/>
  <c r="T22" i="137"/>
  <c r="S22" i="137"/>
  <c r="R22" i="137"/>
  <c r="Q22" i="137"/>
  <c r="P22" i="137"/>
  <c r="O22" i="137"/>
  <c r="N22" i="137"/>
  <c r="M22" i="137"/>
  <c r="L22" i="137"/>
  <c r="K22" i="137"/>
  <c r="I22" i="137"/>
  <c r="G22" i="137"/>
  <c r="F22" i="137"/>
  <c r="E22" i="137"/>
  <c r="D22" i="137"/>
  <c r="AI21" i="137"/>
  <c r="AH21" i="137"/>
  <c r="AG21" i="137"/>
  <c r="AF21" i="137"/>
  <c r="AE21" i="137"/>
  <c r="AD21" i="137"/>
  <c r="AC21" i="137"/>
  <c r="Z21" i="137" s="1"/>
  <c r="AB21" i="137"/>
  <c r="Y21" i="137"/>
  <c r="X21" i="137"/>
  <c r="W21" i="137"/>
  <c r="V21" i="137"/>
  <c r="U21" i="137"/>
  <c r="T21" i="137"/>
  <c r="S21" i="137"/>
  <c r="R21" i="137"/>
  <c r="Q21" i="137"/>
  <c r="P21" i="137"/>
  <c r="O21" i="137"/>
  <c r="N21" i="137"/>
  <c r="M21" i="137"/>
  <c r="L21" i="137"/>
  <c r="K21" i="137"/>
  <c r="I21" i="137"/>
  <c r="G21" i="137"/>
  <c r="H21" i="137" s="1"/>
  <c r="F21" i="137"/>
  <c r="E21" i="137"/>
  <c r="D21" i="137"/>
  <c r="AK20" i="137"/>
  <c r="AA20" i="137"/>
  <c r="AA58" i="137" s="1"/>
  <c r="AA104" i="137" s="1"/>
  <c r="AA106" i="137" s="1"/>
  <c r="AA108" i="137" s="1"/>
  <c r="AI19" i="137"/>
  <c r="AJ19" i="137" s="1"/>
  <c r="AH19" i="137"/>
  <c r="AG19" i="137"/>
  <c r="AF19" i="137"/>
  <c r="AE19" i="137"/>
  <c r="AD19" i="137"/>
  <c r="AC19" i="137"/>
  <c r="Z19" i="137" s="1"/>
  <c r="AB19" i="137"/>
  <c r="Y19" i="137"/>
  <c r="X19" i="137"/>
  <c r="W19" i="137"/>
  <c r="V19" i="137"/>
  <c r="U19" i="137"/>
  <c r="T19" i="137"/>
  <c r="S19" i="137"/>
  <c r="R19" i="137"/>
  <c r="Q19" i="137"/>
  <c r="P19" i="137"/>
  <c r="O19" i="137"/>
  <c r="N19" i="137"/>
  <c r="M19" i="137"/>
  <c r="L19" i="137"/>
  <c r="K19" i="137"/>
  <c r="I19" i="137"/>
  <c r="G19" i="137"/>
  <c r="F19" i="137"/>
  <c r="E19" i="137"/>
  <c r="D19" i="137"/>
  <c r="AI18" i="137"/>
  <c r="AJ18" i="137" s="1"/>
  <c r="AH18" i="137"/>
  <c r="AG18" i="137"/>
  <c r="AF18" i="137"/>
  <c r="AE18" i="137"/>
  <c r="AD18" i="137"/>
  <c r="AC18" i="137"/>
  <c r="Z18" i="137" s="1"/>
  <c r="AB18" i="137"/>
  <c r="Y18" i="137"/>
  <c r="X18" i="137"/>
  <c r="W18" i="137"/>
  <c r="V18" i="137"/>
  <c r="U18" i="137"/>
  <c r="T18" i="137"/>
  <c r="S18" i="137"/>
  <c r="R18" i="137"/>
  <c r="Q18" i="137"/>
  <c r="P18" i="137"/>
  <c r="O18" i="137"/>
  <c r="N18" i="137"/>
  <c r="M18" i="137"/>
  <c r="L18" i="137"/>
  <c r="K18" i="137"/>
  <c r="I18" i="137"/>
  <c r="G18" i="137"/>
  <c r="F18" i="137"/>
  <c r="E18" i="137"/>
  <c r="D18" i="137"/>
  <c r="AI17" i="137"/>
  <c r="AJ17" i="137" s="1"/>
  <c r="AH17" i="137"/>
  <c r="AG17" i="137"/>
  <c r="AF17" i="137"/>
  <c r="AE17" i="137"/>
  <c r="AD17" i="137"/>
  <c r="AB17" i="137"/>
  <c r="AC17" i="137" s="1"/>
  <c r="Z17" i="137" s="1"/>
  <c r="Y17" i="137"/>
  <c r="X17" i="137"/>
  <c r="W17" i="137"/>
  <c r="V17" i="137"/>
  <c r="U17" i="137"/>
  <c r="T17" i="137"/>
  <c r="S17" i="137"/>
  <c r="R17" i="137"/>
  <c r="Q17" i="137"/>
  <c r="P17" i="137"/>
  <c r="O17" i="137"/>
  <c r="N17" i="137"/>
  <c r="M17" i="137"/>
  <c r="L17" i="137"/>
  <c r="K17" i="137"/>
  <c r="I17" i="137"/>
  <c r="G17" i="137"/>
  <c r="F17" i="137"/>
  <c r="E17" i="137"/>
  <c r="D17" i="137"/>
  <c r="AI16" i="137"/>
  <c r="AJ16" i="137" s="1"/>
  <c r="AH16" i="137"/>
  <c r="AG16" i="137"/>
  <c r="AF16" i="137"/>
  <c r="AE16" i="137"/>
  <c r="AD16" i="137"/>
  <c r="AC16" i="137"/>
  <c r="AB16" i="137"/>
  <c r="Z16" i="137"/>
  <c r="Y16" i="137"/>
  <c r="X16" i="137"/>
  <c r="W16" i="137"/>
  <c r="V16" i="137"/>
  <c r="U16" i="137"/>
  <c r="T16" i="137"/>
  <c r="S16" i="137"/>
  <c r="R16" i="137"/>
  <c r="Q16" i="137"/>
  <c r="P16" i="137"/>
  <c r="O16" i="137"/>
  <c r="N16" i="137"/>
  <c r="M16" i="137"/>
  <c r="L16" i="137"/>
  <c r="K16" i="137"/>
  <c r="I16" i="137"/>
  <c r="G16" i="137"/>
  <c r="F16" i="137"/>
  <c r="E16" i="137"/>
  <c r="D16" i="137"/>
  <c r="AI15" i="137"/>
  <c r="AH15" i="137"/>
  <c r="AG15" i="137"/>
  <c r="AF15" i="137"/>
  <c r="AE15" i="137"/>
  <c r="AD15" i="137"/>
  <c r="AC15" i="137"/>
  <c r="AB15" i="137"/>
  <c r="Z15" i="137"/>
  <c r="Y15" i="137"/>
  <c r="X15" i="137"/>
  <c r="W15" i="137"/>
  <c r="V15" i="137"/>
  <c r="U15" i="137"/>
  <c r="T15" i="137"/>
  <c r="S15" i="137"/>
  <c r="R15" i="137"/>
  <c r="Q15" i="137"/>
  <c r="P15" i="137"/>
  <c r="O15" i="137"/>
  <c r="N15" i="137"/>
  <c r="M15" i="137"/>
  <c r="L15" i="137"/>
  <c r="K15" i="137"/>
  <c r="I15" i="137"/>
  <c r="G15" i="137"/>
  <c r="F15" i="137"/>
  <c r="E15" i="137"/>
  <c r="D15" i="137"/>
  <c r="R57" i="137" l="1"/>
  <c r="F20" i="137"/>
  <c r="AC20" i="137"/>
  <c r="AG20" i="137"/>
  <c r="K20" i="137"/>
  <c r="O20" i="137"/>
  <c r="S20" i="137"/>
  <c r="W20" i="137"/>
  <c r="AB20" i="137"/>
  <c r="AF20" i="137"/>
  <c r="J21" i="137"/>
  <c r="C25" i="137"/>
  <c r="AL25" i="137" s="1"/>
  <c r="D31" i="137"/>
  <c r="M31" i="137"/>
  <c r="Q31" i="137"/>
  <c r="U31" i="137"/>
  <c r="AD31" i="137"/>
  <c r="C30" i="137"/>
  <c r="AL30" i="137" s="1"/>
  <c r="C44" i="137"/>
  <c r="AL44" i="137" s="1"/>
  <c r="C59" i="137"/>
  <c r="C60" i="137" s="1"/>
  <c r="H64" i="137"/>
  <c r="C65" i="137"/>
  <c r="AL65" i="137" s="1"/>
  <c r="C82" i="137"/>
  <c r="C88" i="137"/>
  <c r="AL88" i="137" s="1"/>
  <c r="C89" i="137"/>
  <c r="AL89" i="137" s="1"/>
  <c r="H93" i="137"/>
  <c r="C93" i="137"/>
  <c r="AL93" i="137" s="1"/>
  <c r="D20" i="139"/>
  <c r="H21" i="139"/>
  <c r="H35" i="139"/>
  <c r="AL73" i="138"/>
  <c r="AL23" i="137"/>
  <c r="S27" i="137"/>
  <c r="C24" i="137"/>
  <c r="AL24" i="137" s="1"/>
  <c r="AE27" i="137"/>
  <c r="K31" i="137"/>
  <c r="O31" i="137"/>
  <c r="S31" i="137"/>
  <c r="W31" i="137"/>
  <c r="AG31" i="137"/>
  <c r="C29" i="137"/>
  <c r="H41" i="137"/>
  <c r="C53" i="137"/>
  <c r="C74" i="137"/>
  <c r="C84" i="137"/>
  <c r="AL84" i="137" s="1"/>
  <c r="C107" i="137"/>
  <c r="AL107" i="137" s="1"/>
  <c r="AJ61" i="139"/>
  <c r="AJ62" i="139" s="1"/>
  <c r="AI62" i="139"/>
  <c r="J78" i="138"/>
  <c r="C78" i="138"/>
  <c r="AL78" i="138" s="1"/>
  <c r="R69" i="137"/>
  <c r="I31" i="139"/>
  <c r="H35" i="137"/>
  <c r="H37" i="137"/>
  <c r="J41" i="137"/>
  <c r="H47" i="137"/>
  <c r="J53" i="137"/>
  <c r="AJ61" i="137"/>
  <c r="AJ62" i="137" s="1"/>
  <c r="F69" i="137"/>
  <c r="C67" i="137"/>
  <c r="J74" i="137"/>
  <c r="J78" i="137"/>
  <c r="H79" i="137"/>
  <c r="C80" i="137"/>
  <c r="C85" i="137"/>
  <c r="H86" i="137"/>
  <c r="C92" i="137"/>
  <c r="H92" i="137"/>
  <c r="C96" i="137"/>
  <c r="AL96" i="137" s="1"/>
  <c r="H107" i="137"/>
  <c r="C100" i="139"/>
  <c r="AL100" i="139" s="1"/>
  <c r="C34" i="138"/>
  <c r="AC62" i="138"/>
  <c r="Z61" i="138"/>
  <c r="Z62" i="138" s="1"/>
  <c r="C15" i="139"/>
  <c r="P20" i="139"/>
  <c r="X20" i="139"/>
  <c r="AC20" i="139"/>
  <c r="H16" i="139"/>
  <c r="K20" i="139"/>
  <c r="W20" i="139"/>
  <c r="AE27" i="139"/>
  <c r="H30" i="139"/>
  <c r="H39" i="139"/>
  <c r="C40" i="139"/>
  <c r="AL50" i="139"/>
  <c r="J53" i="139"/>
  <c r="Z59" i="139"/>
  <c r="Z60" i="139" s="1"/>
  <c r="H78" i="139"/>
  <c r="H83" i="139"/>
  <c r="J84" i="139"/>
  <c r="H85" i="139"/>
  <c r="J92" i="139"/>
  <c r="M27" i="138"/>
  <c r="M58" i="138" s="1"/>
  <c r="M104" i="138" s="1"/>
  <c r="M106" i="138" s="1"/>
  <c r="M108" i="138" s="1"/>
  <c r="Q27" i="138"/>
  <c r="U27" i="138"/>
  <c r="Y27" i="138"/>
  <c r="P31" i="138"/>
  <c r="T31" i="138"/>
  <c r="X31" i="138"/>
  <c r="J30" i="138"/>
  <c r="J41" i="138"/>
  <c r="H47" i="138"/>
  <c r="C48" i="138"/>
  <c r="C51" i="138"/>
  <c r="AL51" i="138" s="1"/>
  <c r="H64" i="138"/>
  <c r="J65" i="138"/>
  <c r="H72" i="138"/>
  <c r="AL81" i="138"/>
  <c r="C85" i="138"/>
  <c r="AL85" i="138" s="1"/>
  <c r="C87" i="138"/>
  <c r="AL87" i="138" s="1"/>
  <c r="J95" i="138"/>
  <c r="M20" i="139"/>
  <c r="Q20" i="139"/>
  <c r="U20" i="139"/>
  <c r="Y20" i="139"/>
  <c r="H33" i="139"/>
  <c r="H34" i="139"/>
  <c r="J35" i="139"/>
  <c r="C68" i="139"/>
  <c r="H74" i="139"/>
  <c r="H79" i="139"/>
  <c r="C81" i="139"/>
  <c r="C84" i="139"/>
  <c r="H94" i="139"/>
  <c r="H99" i="139"/>
  <c r="AD20" i="138"/>
  <c r="AH20" i="138"/>
  <c r="H19" i="138"/>
  <c r="G31" i="138"/>
  <c r="Q31" i="138"/>
  <c r="AE31" i="138"/>
  <c r="AI31" i="138"/>
  <c r="C37" i="138"/>
  <c r="AL37" i="138" s="1"/>
  <c r="H40" i="138"/>
  <c r="C42" i="138"/>
  <c r="C50" i="138"/>
  <c r="AL50" i="138" s="1"/>
  <c r="C53" i="138"/>
  <c r="AL53" i="138" s="1"/>
  <c r="C61" i="138"/>
  <c r="F69" i="138"/>
  <c r="H67" i="138"/>
  <c r="C75" i="138"/>
  <c r="AL75" i="138" s="1"/>
  <c r="H76" i="138"/>
  <c r="C82" i="138"/>
  <c r="C89" i="138"/>
  <c r="AL89" i="138" s="1"/>
  <c r="C90" i="138"/>
  <c r="AL90" i="138" s="1"/>
  <c r="J91" i="138"/>
  <c r="C102" i="138"/>
  <c r="AL102" i="138" s="1"/>
  <c r="N20" i="139"/>
  <c r="R20" i="139"/>
  <c r="AB27" i="139"/>
  <c r="AF27" i="139"/>
  <c r="H47" i="139"/>
  <c r="C53" i="139"/>
  <c r="AL53" i="139" s="1"/>
  <c r="C55" i="139"/>
  <c r="F69" i="139"/>
  <c r="P69" i="139"/>
  <c r="T69" i="139"/>
  <c r="H75" i="139"/>
  <c r="J76" i="139"/>
  <c r="C77" i="139"/>
  <c r="AL77" i="139" s="1"/>
  <c r="C80" i="139"/>
  <c r="AL80" i="139" s="1"/>
  <c r="J88" i="139"/>
  <c r="H95" i="139"/>
  <c r="C97" i="139"/>
  <c r="J100" i="139"/>
  <c r="R20" i="138"/>
  <c r="H18" i="138"/>
  <c r="J19" i="138"/>
  <c r="C23" i="138"/>
  <c r="AL23" i="138" s="1"/>
  <c r="AL26" i="138"/>
  <c r="M57" i="138"/>
  <c r="Q57" i="138"/>
  <c r="U57" i="138"/>
  <c r="U58" i="138" s="1"/>
  <c r="Y57" i="138"/>
  <c r="AD57" i="138"/>
  <c r="AH57" i="138"/>
  <c r="C36" i="138"/>
  <c r="AL36" i="138" s="1"/>
  <c r="H39" i="138"/>
  <c r="C44" i="138"/>
  <c r="H45" i="138"/>
  <c r="H52" i="138"/>
  <c r="H53" i="138"/>
  <c r="J76" i="138"/>
  <c r="C84" i="138"/>
  <c r="J85" i="138"/>
  <c r="C86" i="138"/>
  <c r="C91" i="138"/>
  <c r="AL91" i="138" s="1"/>
  <c r="C92" i="138"/>
  <c r="J93" i="138"/>
  <c r="C96" i="138"/>
  <c r="AL96" i="138" s="1"/>
  <c r="H98" i="138"/>
  <c r="H99" i="138"/>
  <c r="J101" i="138"/>
  <c r="C55" i="137"/>
  <c r="J55" i="137"/>
  <c r="J67" i="137"/>
  <c r="Q20" i="137"/>
  <c r="Y20" i="137"/>
  <c r="AH20" i="137"/>
  <c r="L20" i="137"/>
  <c r="T20" i="137"/>
  <c r="C17" i="137"/>
  <c r="AL17" i="137" s="1"/>
  <c r="H18" i="137"/>
  <c r="AI27" i="137"/>
  <c r="AH27" i="137"/>
  <c r="H25" i="137"/>
  <c r="Q57" i="137"/>
  <c r="U57" i="137"/>
  <c r="H54" i="137"/>
  <c r="H59" i="137"/>
  <c r="H60" i="137" s="1"/>
  <c r="E60" i="137"/>
  <c r="M20" i="137"/>
  <c r="U20" i="137"/>
  <c r="AD20" i="137"/>
  <c r="P20" i="137"/>
  <c r="X20" i="137"/>
  <c r="AD27" i="137"/>
  <c r="AK58" i="137"/>
  <c r="AK104" i="137" s="1"/>
  <c r="AK106" i="137" s="1"/>
  <c r="AK108" i="137" s="1"/>
  <c r="M57" i="137"/>
  <c r="Y57" i="137"/>
  <c r="C15" i="137"/>
  <c r="AL15" i="137" s="1"/>
  <c r="N20" i="137"/>
  <c r="R20" i="137"/>
  <c r="V20" i="137"/>
  <c r="AE20" i="137"/>
  <c r="AJ15" i="137"/>
  <c r="AI20" i="137"/>
  <c r="H16" i="137"/>
  <c r="J18" i="137"/>
  <c r="I27" i="137"/>
  <c r="N27" i="137"/>
  <c r="R27" i="137"/>
  <c r="V27" i="137"/>
  <c r="AB27" i="137"/>
  <c r="AF27" i="137"/>
  <c r="AJ21" i="137"/>
  <c r="AJ27" i="137" s="1"/>
  <c r="Z28" i="137"/>
  <c r="Z31" i="137" s="1"/>
  <c r="AC31" i="137"/>
  <c r="AL29" i="137"/>
  <c r="I31" i="137"/>
  <c r="N31" i="137"/>
  <c r="R31" i="137"/>
  <c r="V31" i="137"/>
  <c r="AL53" i="137"/>
  <c r="AD69" i="137"/>
  <c r="AH69" i="137"/>
  <c r="H68" i="137"/>
  <c r="T103" i="137"/>
  <c r="H75" i="137"/>
  <c r="C76" i="137"/>
  <c r="J76" i="137"/>
  <c r="H83" i="137"/>
  <c r="W103" i="137"/>
  <c r="AL92" i="137"/>
  <c r="J37" i="137"/>
  <c r="C37" i="137"/>
  <c r="AL37" i="137" s="1"/>
  <c r="J16" i="137"/>
  <c r="C18" i="137"/>
  <c r="AL18" i="137" s="1"/>
  <c r="C19" i="137"/>
  <c r="AL19" i="137" s="1"/>
  <c r="E62" i="137"/>
  <c r="H61" i="137"/>
  <c r="H62" i="137" s="1"/>
  <c r="G69" i="137"/>
  <c r="AL74" i="137"/>
  <c r="H77" i="137"/>
  <c r="AL82" i="137"/>
  <c r="C21" i="137"/>
  <c r="O27" i="137"/>
  <c r="O58" i="137" s="1"/>
  <c r="W27" i="137"/>
  <c r="AG27" i="137"/>
  <c r="C22" i="137"/>
  <c r="H23" i="137"/>
  <c r="J25" i="137"/>
  <c r="L31" i="137"/>
  <c r="P31" i="137"/>
  <c r="T31" i="137"/>
  <c r="T58" i="137" s="1"/>
  <c r="X31" i="137"/>
  <c r="H30" i="137"/>
  <c r="AE57" i="137"/>
  <c r="J35" i="137"/>
  <c r="C38" i="137"/>
  <c r="H39" i="137"/>
  <c r="C41" i="137"/>
  <c r="AL41" i="137" s="1"/>
  <c r="C42" i="137"/>
  <c r="AL42" i="137" s="1"/>
  <c r="H45" i="137"/>
  <c r="C47" i="137"/>
  <c r="AL47" i="137" s="1"/>
  <c r="C48" i="137"/>
  <c r="H49" i="137"/>
  <c r="F57" i="137"/>
  <c r="H55" i="137"/>
  <c r="D60" i="137"/>
  <c r="D69" i="137"/>
  <c r="I69" i="137"/>
  <c r="M69" i="137"/>
  <c r="Q69" i="137"/>
  <c r="U69" i="137"/>
  <c r="Y69" i="137"/>
  <c r="AG69" i="137"/>
  <c r="D103" i="137"/>
  <c r="AG103" i="137"/>
  <c r="H76" i="137"/>
  <c r="J86" i="137"/>
  <c r="AB103" i="137"/>
  <c r="H90" i="137"/>
  <c r="C94" i="137"/>
  <c r="AL94" i="137" s="1"/>
  <c r="H99" i="137"/>
  <c r="C99" i="137"/>
  <c r="AL99" i="137" s="1"/>
  <c r="C102" i="137"/>
  <c r="AL102" i="137" s="1"/>
  <c r="J45" i="139"/>
  <c r="C45" i="139"/>
  <c r="AL45" i="139" s="1"/>
  <c r="F27" i="137"/>
  <c r="L27" i="137"/>
  <c r="P27" i="137"/>
  <c r="T27" i="137"/>
  <c r="X27" i="137"/>
  <c r="J23" i="137"/>
  <c r="C26" i="137"/>
  <c r="AL26" i="137" s="1"/>
  <c r="AE31" i="137"/>
  <c r="AI31" i="137"/>
  <c r="F31" i="137"/>
  <c r="J30" i="137"/>
  <c r="J33" i="137"/>
  <c r="C36" i="137"/>
  <c r="AL36" i="137" s="1"/>
  <c r="J39" i="137"/>
  <c r="H43" i="137"/>
  <c r="J45" i="137"/>
  <c r="J49" i="137"/>
  <c r="E69" i="137"/>
  <c r="J63" i="137"/>
  <c r="N69" i="137"/>
  <c r="V69" i="137"/>
  <c r="AE69" i="137"/>
  <c r="J70" i="137"/>
  <c r="H84" i="137"/>
  <c r="C86" i="137"/>
  <c r="AL86" i="137" s="1"/>
  <c r="C87" i="137"/>
  <c r="AL87" i="137" s="1"/>
  <c r="H88" i="137"/>
  <c r="J90" i="137"/>
  <c r="H97" i="137"/>
  <c r="C97" i="137"/>
  <c r="AL97" i="137" s="1"/>
  <c r="C100" i="137"/>
  <c r="AL100" i="137" s="1"/>
  <c r="AH31" i="137"/>
  <c r="K57" i="137"/>
  <c r="O57" i="137"/>
  <c r="S57" i="137"/>
  <c r="W57" i="137"/>
  <c r="W58" i="137" s="1"/>
  <c r="W104" i="137" s="1"/>
  <c r="W106" i="137" s="1"/>
  <c r="W108" i="137" s="1"/>
  <c r="Z57" i="137"/>
  <c r="C34" i="137"/>
  <c r="AL34" i="137" s="1"/>
  <c r="C39" i="137"/>
  <c r="AL39" i="137" s="1"/>
  <c r="C40" i="137"/>
  <c r="AL40" i="137" s="1"/>
  <c r="J43" i="137"/>
  <c r="C46" i="137"/>
  <c r="C49" i="137"/>
  <c r="AL49" i="137" s="1"/>
  <c r="C50" i="137"/>
  <c r="AL50" i="137" s="1"/>
  <c r="AJ50" i="137"/>
  <c r="H51" i="137"/>
  <c r="J51" i="137"/>
  <c r="N57" i="137"/>
  <c r="V57" i="137"/>
  <c r="K69" i="137"/>
  <c r="O69" i="137"/>
  <c r="S69" i="137"/>
  <c r="W69" i="137"/>
  <c r="AB69" i="137"/>
  <c r="AF69" i="137"/>
  <c r="H72" i="137"/>
  <c r="J72" i="137"/>
  <c r="L103" i="137"/>
  <c r="H80" i="137"/>
  <c r="J80" i="137"/>
  <c r="J84" i="137"/>
  <c r="Q103" i="137"/>
  <c r="J88" i="137"/>
  <c r="C91" i="137"/>
  <c r="AL91" i="137" s="1"/>
  <c r="H95" i="137"/>
  <c r="C95" i="137"/>
  <c r="AL95" i="137" s="1"/>
  <c r="C98" i="137"/>
  <c r="AL98" i="137" s="1"/>
  <c r="O20" i="139"/>
  <c r="S20" i="139"/>
  <c r="M27" i="139"/>
  <c r="Q27" i="139"/>
  <c r="U27" i="139"/>
  <c r="Y27" i="139"/>
  <c r="H52" i="139"/>
  <c r="J55" i="139"/>
  <c r="H70" i="139"/>
  <c r="H87" i="139"/>
  <c r="H18" i="139"/>
  <c r="AI31" i="139"/>
  <c r="AJ28" i="139"/>
  <c r="AE57" i="138"/>
  <c r="J53" i="138"/>
  <c r="G20" i="139"/>
  <c r="C17" i="139"/>
  <c r="O27" i="139"/>
  <c r="W27" i="139"/>
  <c r="C25" i="139"/>
  <c r="AL25" i="139" s="1"/>
  <c r="G57" i="139"/>
  <c r="C49" i="139"/>
  <c r="AL49" i="139" s="1"/>
  <c r="C61" i="139"/>
  <c r="C62" i="139" s="1"/>
  <c r="AA104" i="138"/>
  <c r="AA106" i="138" s="1"/>
  <c r="AA108" i="138" s="1"/>
  <c r="L20" i="139"/>
  <c r="T20" i="139"/>
  <c r="C24" i="139"/>
  <c r="P27" i="139"/>
  <c r="H26" i="139"/>
  <c r="M31" i="139"/>
  <c r="Q31" i="139"/>
  <c r="U31" i="139"/>
  <c r="Y31" i="139"/>
  <c r="AD31" i="139"/>
  <c r="AH31" i="139"/>
  <c r="J33" i="139"/>
  <c r="C38" i="139"/>
  <c r="H41" i="139"/>
  <c r="C46" i="139"/>
  <c r="AL46" i="139" s="1"/>
  <c r="C51" i="139"/>
  <c r="AL51" i="139" s="1"/>
  <c r="H59" i="139"/>
  <c r="H60" i="139" s="1"/>
  <c r="C59" i="139"/>
  <c r="C64" i="139"/>
  <c r="AG103" i="139"/>
  <c r="H81" i="139"/>
  <c r="H88" i="139"/>
  <c r="C88" i="139"/>
  <c r="AL88" i="139" s="1"/>
  <c r="H22" i="138"/>
  <c r="W57" i="138"/>
  <c r="C49" i="138"/>
  <c r="AL49" i="138" s="1"/>
  <c r="K103" i="138"/>
  <c r="J97" i="138"/>
  <c r="C97" i="138"/>
  <c r="AL97" i="138" s="1"/>
  <c r="E20" i="139"/>
  <c r="J15" i="139"/>
  <c r="V20" i="139"/>
  <c r="Z20" i="139"/>
  <c r="AE20" i="139"/>
  <c r="AJ20" i="139"/>
  <c r="AF20" i="139"/>
  <c r="K27" i="139"/>
  <c r="S27" i="139"/>
  <c r="C22" i="139"/>
  <c r="AL22" i="139" s="1"/>
  <c r="G27" i="139"/>
  <c r="K31" i="139"/>
  <c r="O31" i="139"/>
  <c r="S31" i="139"/>
  <c r="S58" i="139" s="1"/>
  <c r="W31" i="139"/>
  <c r="Z31" i="139"/>
  <c r="AG31" i="139"/>
  <c r="C29" i="139"/>
  <c r="AL29" i="139" s="1"/>
  <c r="R31" i="139"/>
  <c r="O57" i="139"/>
  <c r="S57" i="139"/>
  <c r="C36" i="139"/>
  <c r="AL36" i="139" s="1"/>
  <c r="H38" i="139"/>
  <c r="J39" i="139"/>
  <c r="J41" i="139"/>
  <c r="C44" i="139"/>
  <c r="AL44" i="139" s="1"/>
  <c r="H46" i="139"/>
  <c r="J47" i="139"/>
  <c r="H49" i="139"/>
  <c r="H56" i="139"/>
  <c r="E60" i="139"/>
  <c r="R103" i="139"/>
  <c r="C89" i="139"/>
  <c r="AL89" i="139" s="1"/>
  <c r="H98" i="139"/>
  <c r="O20" i="138"/>
  <c r="S20" i="138"/>
  <c r="W20" i="138"/>
  <c r="H24" i="138"/>
  <c r="L31" i="138"/>
  <c r="C28" i="138"/>
  <c r="O57" i="138"/>
  <c r="H74" i="138"/>
  <c r="C83" i="138"/>
  <c r="AL83" i="138" s="1"/>
  <c r="C95" i="138"/>
  <c r="AL95" i="138" s="1"/>
  <c r="C98" i="138"/>
  <c r="AL98" i="138" s="1"/>
  <c r="H17" i="139"/>
  <c r="J17" i="139"/>
  <c r="C19" i="139"/>
  <c r="X27" i="139"/>
  <c r="AD27" i="139"/>
  <c r="AH27" i="139"/>
  <c r="H22" i="139"/>
  <c r="J23" i="139"/>
  <c r="J25" i="139"/>
  <c r="L31" i="139"/>
  <c r="P31" i="139"/>
  <c r="T31" i="139"/>
  <c r="X31" i="139"/>
  <c r="AK58" i="139"/>
  <c r="AK104" i="139" s="1"/>
  <c r="AK106" i="139" s="1"/>
  <c r="AK108" i="139" s="1"/>
  <c r="U57" i="139"/>
  <c r="Y57" i="139"/>
  <c r="AD57" i="139"/>
  <c r="C34" i="139"/>
  <c r="AL34" i="139" s="1"/>
  <c r="Z57" i="139"/>
  <c r="J37" i="139"/>
  <c r="C42" i="139"/>
  <c r="AL42" i="139" s="1"/>
  <c r="J49" i="139"/>
  <c r="N69" i="139"/>
  <c r="R69" i="139"/>
  <c r="V69" i="139"/>
  <c r="AI69" i="139"/>
  <c r="H67" i="139"/>
  <c r="C67" i="139"/>
  <c r="AL67" i="139" s="1"/>
  <c r="H72" i="139"/>
  <c r="C72" i="139"/>
  <c r="AL72" i="139" s="1"/>
  <c r="C85" i="139"/>
  <c r="N103" i="139"/>
  <c r="C18" i="138"/>
  <c r="AL18" i="138" s="1"/>
  <c r="D27" i="138"/>
  <c r="C21" i="138"/>
  <c r="AL21" i="138" s="1"/>
  <c r="I27" i="138"/>
  <c r="H33" i="138"/>
  <c r="K57" i="138"/>
  <c r="S57" i="138"/>
  <c r="AI60" i="138"/>
  <c r="AJ59" i="138"/>
  <c r="AJ60" i="138" s="1"/>
  <c r="C79" i="138"/>
  <c r="AL79" i="138" s="1"/>
  <c r="H97" i="139"/>
  <c r="I20" i="138"/>
  <c r="AE20" i="138"/>
  <c r="AJ20" i="138"/>
  <c r="C19" i="138"/>
  <c r="AL19" i="138" s="1"/>
  <c r="AG20" i="138"/>
  <c r="H23" i="138"/>
  <c r="J24" i="138"/>
  <c r="H26" i="138"/>
  <c r="F31" i="138"/>
  <c r="C30" i="138"/>
  <c r="AL30" i="138" s="1"/>
  <c r="N57" i="138"/>
  <c r="AL42" i="138"/>
  <c r="H63" i="138"/>
  <c r="P103" i="138"/>
  <c r="T103" i="138"/>
  <c r="X103" i="138"/>
  <c r="AL80" i="138"/>
  <c r="H81" i="138"/>
  <c r="H83" i="138"/>
  <c r="AL88" i="138"/>
  <c r="C101" i="138"/>
  <c r="AL101" i="138" s="1"/>
  <c r="H105" i="138"/>
  <c r="J107" i="138"/>
  <c r="H107" i="139"/>
  <c r="H17" i="138"/>
  <c r="AK58" i="138"/>
  <c r="AK104" i="138" s="1"/>
  <c r="AK106" i="138" s="1"/>
  <c r="AK108" i="138" s="1"/>
  <c r="AF27" i="138"/>
  <c r="J26" i="138"/>
  <c r="M31" i="138"/>
  <c r="U31" i="138"/>
  <c r="Y31" i="138"/>
  <c r="AD31" i="138"/>
  <c r="AH31" i="138"/>
  <c r="H34" i="138"/>
  <c r="J35" i="138"/>
  <c r="C41" i="138"/>
  <c r="AL41" i="138" s="1"/>
  <c r="C46" i="138"/>
  <c r="AL46" i="138" s="1"/>
  <c r="H49" i="138"/>
  <c r="H54" i="138"/>
  <c r="D62" i="138"/>
  <c r="AB69" i="138"/>
  <c r="AF69" i="138"/>
  <c r="C66" i="138"/>
  <c r="AL66" i="138" s="1"/>
  <c r="J72" i="138"/>
  <c r="H73" i="138"/>
  <c r="C76" i="138"/>
  <c r="AL76" i="138" s="1"/>
  <c r="C77" i="138"/>
  <c r="H78" i="138"/>
  <c r="H80" i="138"/>
  <c r="J83" i="138"/>
  <c r="H85" i="138"/>
  <c r="H88" i="138"/>
  <c r="H90" i="138"/>
  <c r="H92" i="138"/>
  <c r="H94" i="138"/>
  <c r="C99" i="138"/>
  <c r="AL99" i="138" s="1"/>
  <c r="C107" i="138"/>
  <c r="AL107" i="138" s="1"/>
  <c r="H92" i="139"/>
  <c r="C92" i="139"/>
  <c r="AL92" i="139" s="1"/>
  <c r="C101" i="139"/>
  <c r="N20" i="138"/>
  <c r="V20" i="138"/>
  <c r="G27" i="138"/>
  <c r="AD27" i="138"/>
  <c r="AH27" i="138"/>
  <c r="AH58" i="138" s="1"/>
  <c r="C29" i="138"/>
  <c r="I31" i="138"/>
  <c r="N31" i="138"/>
  <c r="R31" i="138"/>
  <c r="V31" i="138"/>
  <c r="Z31" i="138"/>
  <c r="H30" i="138"/>
  <c r="C40" i="138"/>
  <c r="AL40" i="138" s="1"/>
  <c r="H41" i="138"/>
  <c r="C45" i="138"/>
  <c r="AL45" i="138" s="1"/>
  <c r="F57" i="138"/>
  <c r="J49" i="138"/>
  <c r="C65" i="138"/>
  <c r="AL65" i="138" s="1"/>
  <c r="P69" i="138"/>
  <c r="X69" i="138"/>
  <c r="H66" i="138"/>
  <c r="H68" i="138"/>
  <c r="H77" i="138"/>
  <c r="J79" i="138"/>
  <c r="J81" i="138"/>
  <c r="H91" i="138"/>
  <c r="H93" i="138"/>
  <c r="H96" i="138"/>
  <c r="J98" i="138"/>
  <c r="C100" i="138"/>
  <c r="C105" i="138"/>
  <c r="AL105" i="138" s="1"/>
  <c r="AL21" i="137"/>
  <c r="C27" i="137"/>
  <c r="H26" i="137"/>
  <c r="J26" i="137"/>
  <c r="H36" i="137"/>
  <c r="J36" i="137"/>
  <c r="H44" i="137"/>
  <c r="J44" i="137"/>
  <c r="C54" i="137"/>
  <c r="AL54" i="137" s="1"/>
  <c r="J54" i="137"/>
  <c r="H91" i="137"/>
  <c r="J91" i="137"/>
  <c r="I20" i="137"/>
  <c r="Z20" i="137"/>
  <c r="H19" i="137"/>
  <c r="J19" i="137"/>
  <c r="Z27" i="137"/>
  <c r="AL22" i="137"/>
  <c r="H24" i="137"/>
  <c r="J24" i="137"/>
  <c r="H29" i="137"/>
  <c r="J29" i="137"/>
  <c r="I57" i="137"/>
  <c r="AJ57" i="137"/>
  <c r="H34" i="137"/>
  <c r="J34" i="137"/>
  <c r="H42" i="137"/>
  <c r="J42" i="137"/>
  <c r="AL48" i="137"/>
  <c r="AI69" i="137"/>
  <c r="AJ63" i="137"/>
  <c r="AJ69" i="137" s="1"/>
  <c r="I103" i="137"/>
  <c r="U103" i="137"/>
  <c r="AC103" i="137"/>
  <c r="Z71" i="137"/>
  <c r="C73" i="137"/>
  <c r="AL73" i="137" s="1"/>
  <c r="J73" i="137"/>
  <c r="C77" i="137"/>
  <c r="AL77" i="137" s="1"/>
  <c r="J77" i="137"/>
  <c r="C81" i="137"/>
  <c r="AL81" i="137" s="1"/>
  <c r="J81" i="137"/>
  <c r="H89" i="137"/>
  <c r="J89" i="137"/>
  <c r="H15" i="137"/>
  <c r="J15" i="137"/>
  <c r="E20" i="137"/>
  <c r="C16" i="137"/>
  <c r="AL16" i="137" s="1"/>
  <c r="H17" i="137"/>
  <c r="J17" i="137"/>
  <c r="G20" i="137"/>
  <c r="H22" i="137"/>
  <c r="J22" i="137"/>
  <c r="K27" i="137"/>
  <c r="K58" i="137" s="1"/>
  <c r="C28" i="137"/>
  <c r="G31" i="137"/>
  <c r="H28" i="137"/>
  <c r="E57" i="137"/>
  <c r="H32" i="137"/>
  <c r="J32" i="137"/>
  <c r="AB57" i="137"/>
  <c r="AB58" i="137" s="1"/>
  <c r="AB104" i="137" s="1"/>
  <c r="AB106" i="137" s="1"/>
  <c r="AB108" i="137" s="1"/>
  <c r="AF57" i="137"/>
  <c r="C33" i="137"/>
  <c r="AL33" i="137" s="1"/>
  <c r="G57" i="137"/>
  <c r="H33" i="137"/>
  <c r="AL38" i="137"/>
  <c r="H40" i="137"/>
  <c r="J40" i="137"/>
  <c r="AL46" i="137"/>
  <c r="H48" i="137"/>
  <c r="J48" i="137"/>
  <c r="C52" i="137"/>
  <c r="AL52" i="137" s="1"/>
  <c r="J52" i="137"/>
  <c r="C56" i="137"/>
  <c r="AL56" i="137" s="1"/>
  <c r="J56" i="137"/>
  <c r="AI60" i="137"/>
  <c r="AJ59" i="137"/>
  <c r="AJ60" i="137" s="1"/>
  <c r="C61" i="137"/>
  <c r="D62" i="137"/>
  <c r="J61" i="137"/>
  <c r="J62" i="137" s="1"/>
  <c r="C64" i="137"/>
  <c r="AL64" i="137" s="1"/>
  <c r="J64" i="137"/>
  <c r="C68" i="137"/>
  <c r="AL68" i="137" s="1"/>
  <c r="J68" i="137"/>
  <c r="E103" i="137"/>
  <c r="N103" i="137"/>
  <c r="R103" i="137"/>
  <c r="V103" i="137"/>
  <c r="Z103" i="137"/>
  <c r="AE103" i="137"/>
  <c r="AJ70" i="137"/>
  <c r="AJ103" i="137" s="1"/>
  <c r="AI103" i="137"/>
  <c r="P103" i="137"/>
  <c r="X103" i="137"/>
  <c r="AL72" i="137"/>
  <c r="H74" i="137"/>
  <c r="AL76" i="137"/>
  <c r="H78" i="137"/>
  <c r="AL80" i="137"/>
  <c r="H82" i="137"/>
  <c r="AL85" i="137"/>
  <c r="H87" i="137"/>
  <c r="J87" i="137"/>
  <c r="J105" i="137"/>
  <c r="C105" i="137"/>
  <c r="AL105" i="137" s="1"/>
  <c r="AC62" i="137"/>
  <c r="Z61" i="137"/>
  <c r="Z62" i="137" s="1"/>
  <c r="AC69" i="137"/>
  <c r="Z64" i="137"/>
  <c r="Z69" i="137" s="1"/>
  <c r="C66" i="137"/>
  <c r="AL66" i="137" s="1"/>
  <c r="J66" i="137"/>
  <c r="AJ20" i="137"/>
  <c r="E27" i="137"/>
  <c r="G27" i="137"/>
  <c r="D57" i="137"/>
  <c r="H50" i="137"/>
  <c r="J50" i="137"/>
  <c r="Y103" i="137"/>
  <c r="M27" i="137"/>
  <c r="Q27" i="137"/>
  <c r="Q58" i="137" s="1"/>
  <c r="Q104" i="137" s="1"/>
  <c r="Q106" i="137" s="1"/>
  <c r="Q108" i="137" s="1"/>
  <c r="U27" i="137"/>
  <c r="Y27" i="137"/>
  <c r="AJ31" i="137"/>
  <c r="E31" i="137"/>
  <c r="L57" i="137"/>
  <c r="P57" i="137"/>
  <c r="P58" i="137" s="1"/>
  <c r="T57" i="137"/>
  <c r="X57" i="137"/>
  <c r="X58" i="137" s="1"/>
  <c r="X104" i="137" s="1"/>
  <c r="X106" i="137" s="1"/>
  <c r="X108" i="137" s="1"/>
  <c r="AC57" i="137"/>
  <c r="AG57" i="137"/>
  <c r="H38" i="137"/>
  <c r="J38" i="137"/>
  <c r="H46" i="137"/>
  <c r="J46" i="137"/>
  <c r="AL51" i="137"/>
  <c r="H53" i="137"/>
  <c r="AL55" i="137"/>
  <c r="L69" i="137"/>
  <c r="P69" i="137"/>
  <c r="T69" i="137"/>
  <c r="X69" i="137"/>
  <c r="H65" i="137"/>
  <c r="AL67" i="137"/>
  <c r="F103" i="137"/>
  <c r="K103" i="137"/>
  <c r="O103" i="137"/>
  <c r="S103" i="137"/>
  <c r="AF103" i="137"/>
  <c r="C71" i="137"/>
  <c r="AL71" i="137" s="1"/>
  <c r="J71" i="137"/>
  <c r="M103" i="137"/>
  <c r="C75" i="137"/>
  <c r="AL75" i="137" s="1"/>
  <c r="J75" i="137"/>
  <c r="C79" i="137"/>
  <c r="AL79" i="137" s="1"/>
  <c r="J79" i="137"/>
  <c r="C83" i="137"/>
  <c r="AL83" i="137" s="1"/>
  <c r="J83" i="137"/>
  <c r="H85" i="137"/>
  <c r="J85" i="137"/>
  <c r="G103" i="137"/>
  <c r="J26" i="139"/>
  <c r="J42" i="139"/>
  <c r="C54" i="139"/>
  <c r="AL54" i="139" s="1"/>
  <c r="J54" i="139"/>
  <c r="C102" i="139"/>
  <c r="AL102" i="139" s="1"/>
  <c r="J102" i="139"/>
  <c r="H16" i="138"/>
  <c r="F20" i="138"/>
  <c r="G57" i="138"/>
  <c r="H37" i="138"/>
  <c r="J44" i="138"/>
  <c r="D27" i="137"/>
  <c r="AI57" i="137"/>
  <c r="AB20" i="139"/>
  <c r="AI20" i="139"/>
  <c r="H25" i="139"/>
  <c r="AC31" i="139"/>
  <c r="N57" i="139"/>
  <c r="AE57" i="139"/>
  <c r="K57" i="139"/>
  <c r="K58" i="139" s="1"/>
  <c r="J46" i="139"/>
  <c r="AI57" i="139"/>
  <c r="J85" i="139"/>
  <c r="H15" i="138"/>
  <c r="E20" i="138"/>
  <c r="AB20" i="138"/>
  <c r="AF20" i="138"/>
  <c r="AC27" i="137"/>
  <c r="C32" i="137"/>
  <c r="H63" i="137"/>
  <c r="H69" i="137" s="1"/>
  <c r="AL63" i="137"/>
  <c r="H70" i="137"/>
  <c r="J93" i="137"/>
  <c r="J95" i="137"/>
  <c r="J97" i="137"/>
  <c r="J99" i="137"/>
  <c r="J101" i="137"/>
  <c r="H19" i="139"/>
  <c r="J19" i="139"/>
  <c r="O58" i="139"/>
  <c r="W57" i="139"/>
  <c r="W58" i="139" s="1"/>
  <c r="C33" i="139"/>
  <c r="AL33" i="139" s="1"/>
  <c r="J34" i="139"/>
  <c r="AL38" i="139"/>
  <c r="C52" i="139"/>
  <c r="AL52" i="139" s="1"/>
  <c r="J52" i="139"/>
  <c r="J59" i="139"/>
  <c r="J60" i="139" s="1"/>
  <c r="AI60" i="139"/>
  <c r="AJ59" i="139"/>
  <c r="AJ60" i="139" s="1"/>
  <c r="C65" i="139"/>
  <c r="AL65" i="139" s="1"/>
  <c r="J65" i="139"/>
  <c r="D69" i="139"/>
  <c r="AL68" i="139"/>
  <c r="C86" i="139"/>
  <c r="AL86" i="139" s="1"/>
  <c r="J86" i="139"/>
  <c r="C90" i="139"/>
  <c r="AL90" i="139" s="1"/>
  <c r="J90" i="139"/>
  <c r="AL93" i="139"/>
  <c r="AL28" i="138"/>
  <c r="H29" i="138"/>
  <c r="E31" i="138"/>
  <c r="J29" i="138"/>
  <c r="J21" i="139"/>
  <c r="D27" i="139"/>
  <c r="C70" i="139"/>
  <c r="J70" i="139"/>
  <c r="D103" i="139"/>
  <c r="C74" i="139"/>
  <c r="AL74" i="139" s="1"/>
  <c r="J74" i="139"/>
  <c r="K20" i="138"/>
  <c r="C16" i="138"/>
  <c r="AL16" i="138" s="1"/>
  <c r="D20" i="137"/>
  <c r="J28" i="137"/>
  <c r="J31" i="137" s="1"/>
  <c r="AD103" i="137"/>
  <c r="AH103" i="137"/>
  <c r="H94" i="137"/>
  <c r="J94" i="137"/>
  <c r="H96" i="137"/>
  <c r="J96" i="137"/>
  <c r="H98" i="137"/>
  <c r="J98" i="137"/>
  <c r="H100" i="137"/>
  <c r="J100" i="137"/>
  <c r="H102" i="137"/>
  <c r="J102" i="137"/>
  <c r="I20" i="139"/>
  <c r="Y58" i="139"/>
  <c r="AD20" i="139"/>
  <c r="AD58" i="139" s="1"/>
  <c r="AH20" i="139"/>
  <c r="J18" i="139"/>
  <c r="C18" i="139"/>
  <c r="AL18" i="139" s="1"/>
  <c r="C21" i="139"/>
  <c r="L27" i="139"/>
  <c r="T27" i="139"/>
  <c r="J22" i="139"/>
  <c r="AJ22" i="139"/>
  <c r="AJ27" i="139" s="1"/>
  <c r="AI27" i="139"/>
  <c r="AL26" i="139"/>
  <c r="C28" i="139"/>
  <c r="G31" i="139"/>
  <c r="G58" i="139" s="1"/>
  <c r="H28" i="139"/>
  <c r="J30" i="139"/>
  <c r="C30" i="139"/>
  <c r="AL30" i="139" s="1"/>
  <c r="F57" i="139"/>
  <c r="L57" i="139"/>
  <c r="AC57" i="139"/>
  <c r="AG57" i="139"/>
  <c r="C37" i="139"/>
  <c r="AL37" i="139" s="1"/>
  <c r="J38" i="139"/>
  <c r="H48" i="139"/>
  <c r="J48" i="139"/>
  <c r="L103" i="139"/>
  <c r="P103" i="139"/>
  <c r="T103" i="139"/>
  <c r="X103" i="139"/>
  <c r="E103" i="139"/>
  <c r="I103" i="139"/>
  <c r="H76" i="139"/>
  <c r="Y103" i="139"/>
  <c r="AH103" i="139"/>
  <c r="H101" i="139"/>
  <c r="J101" i="139"/>
  <c r="H25" i="138"/>
  <c r="E27" i="138"/>
  <c r="J25" i="138"/>
  <c r="D31" i="138"/>
  <c r="J28" i="138"/>
  <c r="J31" i="138" s="1"/>
  <c r="H28" i="138"/>
  <c r="J47" i="138"/>
  <c r="C47" i="138"/>
  <c r="AL47" i="138" s="1"/>
  <c r="F20" i="139"/>
  <c r="E27" i="139"/>
  <c r="I27" i="139"/>
  <c r="N27" i="139"/>
  <c r="R27" i="139"/>
  <c r="V27" i="139"/>
  <c r="C23" i="139"/>
  <c r="AL23" i="139" s="1"/>
  <c r="AL24" i="139"/>
  <c r="D31" i="139"/>
  <c r="J28" i="139"/>
  <c r="H29" i="139"/>
  <c r="J29" i="139"/>
  <c r="D57" i="139"/>
  <c r="I57" i="139"/>
  <c r="M57" i="139"/>
  <c r="Q57" i="139"/>
  <c r="Q58" i="139" s="1"/>
  <c r="AH57" i="139"/>
  <c r="C35" i="139"/>
  <c r="AL35" i="139" s="1"/>
  <c r="C39" i="139"/>
  <c r="AL39" i="139" s="1"/>
  <c r="AL40" i="139"/>
  <c r="C43" i="139"/>
  <c r="AL43" i="139" s="1"/>
  <c r="C47" i="139"/>
  <c r="AL47" i="139" s="1"/>
  <c r="AL48" i="139"/>
  <c r="H50" i="139"/>
  <c r="J50" i="139"/>
  <c r="H53" i="139"/>
  <c r="AL59" i="139"/>
  <c r="AL60" i="139" s="1"/>
  <c r="C60" i="139"/>
  <c r="K60" i="139"/>
  <c r="AC62" i="139"/>
  <c r="Z61" i="139"/>
  <c r="Z62" i="139" s="1"/>
  <c r="H63" i="139"/>
  <c r="Z69" i="139"/>
  <c r="AL81" i="139"/>
  <c r="AL97" i="139"/>
  <c r="N27" i="138"/>
  <c r="V27" i="138"/>
  <c r="R27" i="138"/>
  <c r="J43" i="138"/>
  <c r="C43" i="138"/>
  <c r="AL43" i="138" s="1"/>
  <c r="AL15" i="139"/>
  <c r="C16" i="139"/>
  <c r="J16" i="139"/>
  <c r="AL17" i="139"/>
  <c r="AL19" i="139"/>
  <c r="F27" i="139"/>
  <c r="Z21" i="139"/>
  <c r="Z27" i="139" s="1"/>
  <c r="Z58" i="139" s="1"/>
  <c r="AC27" i="139"/>
  <c r="AG27" i="139"/>
  <c r="H24" i="139"/>
  <c r="J24" i="139"/>
  <c r="AB31" i="139"/>
  <c r="AF31" i="139"/>
  <c r="AJ31" i="139"/>
  <c r="E57" i="139"/>
  <c r="H32" i="139"/>
  <c r="J32" i="139"/>
  <c r="R57" i="139"/>
  <c r="V57" i="139"/>
  <c r="AJ57" i="139"/>
  <c r="H36" i="139"/>
  <c r="J36" i="139"/>
  <c r="H40" i="139"/>
  <c r="J40" i="139"/>
  <c r="H44" i="139"/>
  <c r="J44" i="139"/>
  <c r="H51" i="139"/>
  <c r="AL55" i="139"/>
  <c r="C56" i="139"/>
  <c r="AL56" i="139" s="1"/>
  <c r="J56" i="139"/>
  <c r="K69" i="139"/>
  <c r="C63" i="139"/>
  <c r="O69" i="139"/>
  <c r="S69" i="139"/>
  <c r="W69" i="139"/>
  <c r="AB69" i="139"/>
  <c r="AF69" i="139"/>
  <c r="AJ69" i="139"/>
  <c r="C71" i="139"/>
  <c r="AL71" i="139" s="1"/>
  <c r="J71" i="139"/>
  <c r="Q103" i="139"/>
  <c r="U103" i="139"/>
  <c r="AB103" i="139"/>
  <c r="M103" i="139"/>
  <c r="J81" i="139"/>
  <c r="C83" i="139"/>
  <c r="AL83" i="139" s="1"/>
  <c r="J83" i="139"/>
  <c r="C87" i="139"/>
  <c r="AL87" i="139" s="1"/>
  <c r="J87" i="139"/>
  <c r="J97" i="139"/>
  <c r="C99" i="139"/>
  <c r="AL99" i="139" s="1"/>
  <c r="J99" i="139"/>
  <c r="C105" i="139"/>
  <c r="AL105" i="139" s="1"/>
  <c r="J105" i="139"/>
  <c r="Z20" i="138"/>
  <c r="J40" i="138"/>
  <c r="V57" i="138"/>
  <c r="H15" i="139"/>
  <c r="C32" i="139"/>
  <c r="AB57" i="139"/>
  <c r="AF57" i="139"/>
  <c r="D62" i="139"/>
  <c r="J61" i="139"/>
  <c r="J62" i="139" s="1"/>
  <c r="H61" i="139"/>
  <c r="H62" i="139" s="1"/>
  <c r="G69" i="139"/>
  <c r="L69" i="139"/>
  <c r="X69" i="139"/>
  <c r="AL64" i="139"/>
  <c r="H68" i="139"/>
  <c r="J68" i="139"/>
  <c r="V103" i="139"/>
  <c r="AF103" i="139"/>
  <c r="AJ103" i="139"/>
  <c r="AL73" i="139"/>
  <c r="H77" i="139"/>
  <c r="J77" i="139"/>
  <c r="C79" i="139"/>
  <c r="AL79" i="139" s="1"/>
  <c r="J79" i="139"/>
  <c r="C82" i="139"/>
  <c r="AL82" i="139" s="1"/>
  <c r="J82" i="139"/>
  <c r="H84" i="139"/>
  <c r="H93" i="139"/>
  <c r="J93" i="139"/>
  <c r="C95" i="139"/>
  <c r="AL95" i="139" s="1"/>
  <c r="J95" i="139"/>
  <c r="C98" i="139"/>
  <c r="AL98" i="139" s="1"/>
  <c r="J98" i="139"/>
  <c r="H100" i="139"/>
  <c r="C107" i="139"/>
  <c r="AL107" i="139" s="1"/>
  <c r="J107" i="139"/>
  <c r="AC20" i="138"/>
  <c r="J18" i="138"/>
  <c r="J22" i="138"/>
  <c r="C22" i="138"/>
  <c r="AL22" i="138" s="1"/>
  <c r="J23" i="138"/>
  <c r="J39" i="138"/>
  <c r="C39" i="138"/>
  <c r="AL39" i="138" s="1"/>
  <c r="AL61" i="138"/>
  <c r="AL62" i="138" s="1"/>
  <c r="C62" i="138"/>
  <c r="J64" i="138"/>
  <c r="AJ64" i="138"/>
  <c r="AJ69" i="138" s="1"/>
  <c r="AI69" i="138"/>
  <c r="P57" i="139"/>
  <c r="P58" i="139" s="1"/>
  <c r="T57" i="139"/>
  <c r="X57" i="139"/>
  <c r="AD69" i="139"/>
  <c r="AH69" i="139"/>
  <c r="H64" i="139"/>
  <c r="J64" i="139"/>
  <c r="C66" i="139"/>
  <c r="AL66" i="139" s="1"/>
  <c r="J66" i="139"/>
  <c r="F103" i="139"/>
  <c r="Z103" i="139"/>
  <c r="AD103" i="139"/>
  <c r="H73" i="139"/>
  <c r="J73" i="139"/>
  <c r="C75" i="139"/>
  <c r="AL75" i="139" s="1"/>
  <c r="J75" i="139"/>
  <c r="C78" i="139"/>
  <c r="AL78" i="139" s="1"/>
  <c r="J78" i="139"/>
  <c r="H80" i="139"/>
  <c r="AL84" i="139"/>
  <c r="AL85" i="139"/>
  <c r="H89" i="139"/>
  <c r="J89" i="139"/>
  <c r="C91" i="139"/>
  <c r="AL91" i="139" s="1"/>
  <c r="J91" i="139"/>
  <c r="C94" i="139"/>
  <c r="AL94" i="139" s="1"/>
  <c r="J94" i="139"/>
  <c r="H96" i="139"/>
  <c r="AL101" i="139"/>
  <c r="AC103" i="139"/>
  <c r="Q58" i="138"/>
  <c r="Y58" i="138"/>
  <c r="AD58" i="138"/>
  <c r="F27" i="138"/>
  <c r="L27" i="138"/>
  <c r="P27" i="138"/>
  <c r="T27" i="138"/>
  <c r="X27" i="138"/>
  <c r="L57" i="138"/>
  <c r="P57" i="138"/>
  <c r="T57" i="138"/>
  <c r="X57" i="138"/>
  <c r="AC57" i="138"/>
  <c r="AG57" i="138"/>
  <c r="H48" i="138"/>
  <c r="J48" i="138"/>
  <c r="C56" i="138"/>
  <c r="AL56" i="138" s="1"/>
  <c r="J56" i="138"/>
  <c r="L103" i="138"/>
  <c r="C70" i="138"/>
  <c r="AC69" i="139"/>
  <c r="AG69" i="139"/>
  <c r="AE103" i="139"/>
  <c r="AI103" i="139"/>
  <c r="L20" i="138"/>
  <c r="L58" i="138" s="1"/>
  <c r="P20" i="138"/>
  <c r="T20" i="138"/>
  <c r="T58" i="138" s="1"/>
  <c r="X20" i="138"/>
  <c r="X58" i="138" s="1"/>
  <c r="X104" i="138" s="1"/>
  <c r="X106" i="138" s="1"/>
  <c r="X108" i="138" s="1"/>
  <c r="G20" i="138"/>
  <c r="G58" i="138" s="1"/>
  <c r="C17" i="138"/>
  <c r="AL17" i="138" s="1"/>
  <c r="J17" i="138"/>
  <c r="H21" i="138"/>
  <c r="J21" i="138"/>
  <c r="Z27" i="138"/>
  <c r="AE27" i="138"/>
  <c r="AJ27" i="138"/>
  <c r="C24" i="138"/>
  <c r="AL24" i="138" s="1"/>
  <c r="AL25" i="138"/>
  <c r="AI27" i="138"/>
  <c r="D57" i="138"/>
  <c r="I57" i="138"/>
  <c r="I58" i="138" s="1"/>
  <c r="R57" i="138"/>
  <c r="Z57" i="138"/>
  <c r="I69" i="138"/>
  <c r="N69" i="138"/>
  <c r="R69" i="138"/>
  <c r="V69" i="138"/>
  <c r="H70" i="138"/>
  <c r="G103" i="138"/>
  <c r="H82" i="138"/>
  <c r="J82" i="138"/>
  <c r="E69" i="139"/>
  <c r="I69" i="139"/>
  <c r="M69" i="139"/>
  <c r="Q69" i="139"/>
  <c r="U69" i="139"/>
  <c r="Y69" i="139"/>
  <c r="G103" i="139"/>
  <c r="K103" i="139"/>
  <c r="O103" i="139"/>
  <c r="S103" i="139"/>
  <c r="W103" i="139"/>
  <c r="D20" i="138"/>
  <c r="C15" i="138"/>
  <c r="J15" i="138"/>
  <c r="K27" i="138"/>
  <c r="O27" i="138"/>
  <c r="S27" i="138"/>
  <c r="W27" i="138"/>
  <c r="AB27" i="138"/>
  <c r="AL29" i="138"/>
  <c r="J33" i="138"/>
  <c r="C33" i="138"/>
  <c r="AL33" i="138" s="1"/>
  <c r="J34" i="138"/>
  <c r="C52" i="138"/>
  <c r="AL52" i="138" s="1"/>
  <c r="J52" i="138"/>
  <c r="H55" i="138"/>
  <c r="K60" i="138"/>
  <c r="C59" i="138"/>
  <c r="Z59" i="138"/>
  <c r="Z60" i="138" s="1"/>
  <c r="AC60" i="138"/>
  <c r="AI20" i="138"/>
  <c r="C27" i="138"/>
  <c r="AB31" i="138"/>
  <c r="AF31" i="138"/>
  <c r="AJ31" i="138"/>
  <c r="E57" i="138"/>
  <c r="H32" i="138"/>
  <c r="J32" i="138"/>
  <c r="AJ57" i="138"/>
  <c r="C35" i="138"/>
  <c r="AL35" i="138" s="1"/>
  <c r="H38" i="138"/>
  <c r="J38" i="138"/>
  <c r="H42" i="138"/>
  <c r="J42" i="138"/>
  <c r="H46" i="138"/>
  <c r="J46" i="138"/>
  <c r="H50" i="138"/>
  <c r="J50" i="138"/>
  <c r="E69" i="138"/>
  <c r="K69" i="138"/>
  <c r="C63" i="138"/>
  <c r="S69" i="138"/>
  <c r="Z63" i="138"/>
  <c r="Z69" i="138" s="1"/>
  <c r="AC69" i="138"/>
  <c r="AG69" i="138"/>
  <c r="J67" i="138"/>
  <c r="C67" i="138"/>
  <c r="AL67" i="138" s="1"/>
  <c r="J68" i="138"/>
  <c r="C72" i="138"/>
  <c r="AL72" i="138" s="1"/>
  <c r="H75" i="138"/>
  <c r="J75" i="138"/>
  <c r="AL77" i="138"/>
  <c r="AC27" i="138"/>
  <c r="AG27" i="138"/>
  <c r="K31" i="138"/>
  <c r="O31" i="138"/>
  <c r="S31" i="138"/>
  <c r="W31" i="138"/>
  <c r="AC31" i="138"/>
  <c r="AB57" i="138"/>
  <c r="AF57" i="138"/>
  <c r="AL34" i="138"/>
  <c r="H36" i="138"/>
  <c r="J36" i="138"/>
  <c r="AL44" i="138"/>
  <c r="AL48" i="138"/>
  <c r="H51" i="138"/>
  <c r="C54" i="138"/>
  <c r="AL54" i="138" s="1"/>
  <c r="J54" i="138"/>
  <c r="AI57" i="138"/>
  <c r="L69" i="138"/>
  <c r="T69" i="138"/>
  <c r="G69" i="138"/>
  <c r="O103" i="138"/>
  <c r="S103" i="138"/>
  <c r="W103" i="138"/>
  <c r="AC103" i="138"/>
  <c r="Z70" i="138"/>
  <c r="Z103" i="138" s="1"/>
  <c r="AG103" i="138"/>
  <c r="J74" i="138"/>
  <c r="C74" i="138"/>
  <c r="AL74" i="138" s="1"/>
  <c r="C32" i="138"/>
  <c r="H61" i="138"/>
  <c r="H62" i="138" s="1"/>
  <c r="E62" i="138"/>
  <c r="J61" i="138"/>
  <c r="J62" i="138" s="1"/>
  <c r="AD69" i="138"/>
  <c r="AH69" i="138"/>
  <c r="AL64" i="138"/>
  <c r="J66" i="138"/>
  <c r="D103" i="138"/>
  <c r="J70" i="138"/>
  <c r="AE103" i="138"/>
  <c r="AI103" i="138"/>
  <c r="J73" i="138"/>
  <c r="J77" i="138"/>
  <c r="D60" i="138"/>
  <c r="J59" i="138"/>
  <c r="J60" i="138" s="1"/>
  <c r="H59" i="138"/>
  <c r="H60" i="138" s="1"/>
  <c r="AI62" i="138"/>
  <c r="M69" i="138"/>
  <c r="Q69" i="138"/>
  <c r="U69" i="138"/>
  <c r="Y69" i="138"/>
  <c r="AL68" i="138"/>
  <c r="D69" i="138"/>
  <c r="AB103" i="138"/>
  <c r="AF103" i="138"/>
  <c r="AJ103" i="138"/>
  <c r="H71" i="138"/>
  <c r="J71" i="138"/>
  <c r="J96" i="138"/>
  <c r="E103" i="138"/>
  <c r="I103" i="138"/>
  <c r="M103" i="138"/>
  <c r="Q103" i="138"/>
  <c r="U103" i="138"/>
  <c r="Y103" i="138"/>
  <c r="AD103" i="138"/>
  <c r="AH103" i="138"/>
  <c r="AL84" i="138"/>
  <c r="H87" i="138"/>
  <c r="AL92" i="138"/>
  <c r="AL100" i="138"/>
  <c r="F103" i="138"/>
  <c r="N103" i="138"/>
  <c r="R103" i="138"/>
  <c r="V103" i="138"/>
  <c r="H79" i="138"/>
  <c r="AL82" i="138"/>
  <c r="J84" i="138"/>
  <c r="AL86" i="138"/>
  <c r="H89" i="138"/>
  <c r="AL94" i="138"/>
  <c r="H97" i="138"/>
  <c r="H102" i="138"/>
  <c r="J102" i="138"/>
  <c r="J80" i="138"/>
  <c r="J86" i="138"/>
  <c r="J88" i="138"/>
  <c r="J90" i="138"/>
  <c r="J92" i="138"/>
  <c r="J94" i="138"/>
  <c r="H95" i="138"/>
  <c r="J100" i="138"/>
  <c r="AE58" i="138" l="1"/>
  <c r="AE104" i="138" s="1"/>
  <c r="AE106" i="138" s="1"/>
  <c r="AE108" i="138" s="1"/>
  <c r="X58" i="139"/>
  <c r="X104" i="139" s="1"/>
  <c r="X106" i="139" s="1"/>
  <c r="X108" i="139" s="1"/>
  <c r="J20" i="139"/>
  <c r="J58" i="139" s="1"/>
  <c r="AL59" i="137"/>
  <c r="AL60" i="137" s="1"/>
  <c r="M58" i="137"/>
  <c r="AF58" i="137"/>
  <c r="K104" i="137"/>
  <c r="K106" i="137" s="1"/>
  <c r="K108" i="137" s="1"/>
  <c r="H69" i="138"/>
  <c r="AG58" i="138"/>
  <c r="W58" i="138"/>
  <c r="W104" i="138" s="1"/>
  <c r="W106" i="138" s="1"/>
  <c r="W108" i="138" s="1"/>
  <c r="S58" i="137"/>
  <c r="S104" i="137" s="1"/>
  <c r="S106" i="137" s="1"/>
  <c r="S108" i="137" s="1"/>
  <c r="R58" i="138"/>
  <c r="R104" i="138" s="1"/>
  <c r="R106" i="138" s="1"/>
  <c r="R108" i="138" s="1"/>
  <c r="H20" i="139"/>
  <c r="J31" i="139"/>
  <c r="V58" i="139"/>
  <c r="V104" i="139" s="1"/>
  <c r="V106" i="139" s="1"/>
  <c r="V108" i="139" s="1"/>
  <c r="E58" i="139"/>
  <c r="E104" i="139" s="1"/>
  <c r="E106" i="139" s="1"/>
  <c r="E108" i="139" s="1"/>
  <c r="AL61" i="139"/>
  <c r="AL62" i="139" s="1"/>
  <c r="T58" i="139"/>
  <c r="T104" i="139" s="1"/>
  <c r="T106" i="139" s="1"/>
  <c r="T108" i="139" s="1"/>
  <c r="D58" i="137"/>
  <c r="C31" i="138"/>
  <c r="P104" i="137"/>
  <c r="P106" i="137" s="1"/>
  <c r="P108" i="137" s="1"/>
  <c r="Y58" i="137"/>
  <c r="Y104" i="137" s="1"/>
  <c r="Y106" i="137" s="1"/>
  <c r="Y108" i="137" s="1"/>
  <c r="J27" i="137"/>
  <c r="AG58" i="137"/>
  <c r="AG104" i="137" s="1"/>
  <c r="AG106" i="137" s="1"/>
  <c r="AG108" i="137" s="1"/>
  <c r="AE58" i="137"/>
  <c r="AE104" i="137" s="1"/>
  <c r="AE106" i="137" s="1"/>
  <c r="AE108" i="137" s="1"/>
  <c r="AD58" i="137"/>
  <c r="J20" i="138"/>
  <c r="P58" i="138"/>
  <c r="P104" i="138" s="1"/>
  <c r="P106" i="138" s="1"/>
  <c r="P108" i="138" s="1"/>
  <c r="P104" i="139"/>
  <c r="P106" i="139" s="1"/>
  <c r="P108" i="139" s="1"/>
  <c r="AF58" i="139"/>
  <c r="AF104" i="139" s="1"/>
  <c r="AF106" i="139" s="1"/>
  <c r="AF108" i="139" s="1"/>
  <c r="R58" i="139"/>
  <c r="R104" i="139" s="1"/>
  <c r="R106" i="139" s="1"/>
  <c r="R108" i="139" s="1"/>
  <c r="L58" i="139"/>
  <c r="AJ58" i="137"/>
  <c r="AJ104" i="137" s="1"/>
  <c r="AJ106" i="137" s="1"/>
  <c r="AJ108" i="137" s="1"/>
  <c r="H27" i="137"/>
  <c r="F58" i="137"/>
  <c r="AD104" i="138"/>
  <c r="AD106" i="138" s="1"/>
  <c r="AD108" i="138" s="1"/>
  <c r="AC58" i="139"/>
  <c r="AC104" i="139" s="1"/>
  <c r="AC106" i="139" s="1"/>
  <c r="AC108" i="139" s="1"/>
  <c r="O104" i="139"/>
  <c r="O106" i="139" s="1"/>
  <c r="O108" i="139" s="1"/>
  <c r="J103" i="137"/>
  <c r="S58" i="138"/>
  <c r="S104" i="138" s="1"/>
  <c r="S106" i="138" s="1"/>
  <c r="S108" i="138" s="1"/>
  <c r="H103" i="139"/>
  <c r="Z104" i="139"/>
  <c r="Z106" i="139" s="1"/>
  <c r="Z108" i="139" s="1"/>
  <c r="V58" i="138"/>
  <c r="V104" i="138" s="1"/>
  <c r="V106" i="138" s="1"/>
  <c r="V108" i="138" s="1"/>
  <c r="N58" i="139"/>
  <c r="N104" i="139" s="1"/>
  <c r="N106" i="139" s="1"/>
  <c r="N108" i="139" s="1"/>
  <c r="G104" i="139"/>
  <c r="G106" i="139" s="1"/>
  <c r="G108" i="139" s="1"/>
  <c r="AJ58" i="139"/>
  <c r="AJ104" i="139" s="1"/>
  <c r="AJ106" i="139" s="1"/>
  <c r="AJ108" i="139" s="1"/>
  <c r="W104" i="139"/>
  <c r="W106" i="139" s="1"/>
  <c r="W108" i="139" s="1"/>
  <c r="C103" i="137"/>
  <c r="M104" i="137"/>
  <c r="M106" i="137" s="1"/>
  <c r="M108" i="137" s="1"/>
  <c r="C20" i="137"/>
  <c r="G58" i="137"/>
  <c r="V58" i="137"/>
  <c r="V104" i="137" s="1"/>
  <c r="V106" i="137" s="1"/>
  <c r="V108" i="137" s="1"/>
  <c r="AH58" i="137"/>
  <c r="AH104" i="137" s="1"/>
  <c r="AH106" i="137" s="1"/>
  <c r="AH108" i="137" s="1"/>
  <c r="J69" i="138"/>
  <c r="H57" i="139"/>
  <c r="S104" i="139"/>
  <c r="S106" i="139" s="1"/>
  <c r="S108" i="139" s="1"/>
  <c r="O58" i="138"/>
  <c r="O104" i="138" s="1"/>
  <c r="O106" i="138" s="1"/>
  <c r="O108" i="138" s="1"/>
  <c r="AJ58" i="138"/>
  <c r="AJ104" i="138" s="1"/>
  <c r="AJ106" i="138" s="1"/>
  <c r="AJ108" i="138" s="1"/>
  <c r="H27" i="138"/>
  <c r="G104" i="138"/>
  <c r="G106" i="138" s="1"/>
  <c r="G108" i="138" s="1"/>
  <c r="AL27" i="138"/>
  <c r="N58" i="138"/>
  <c r="N104" i="138" s="1"/>
  <c r="N106" i="138" s="1"/>
  <c r="N108" i="138" s="1"/>
  <c r="M58" i="139"/>
  <c r="M104" i="139" s="1"/>
  <c r="M106" i="139" s="1"/>
  <c r="M108" i="139" s="1"/>
  <c r="H31" i="138"/>
  <c r="AH58" i="139"/>
  <c r="AD104" i="137"/>
  <c r="AD106" i="137" s="1"/>
  <c r="AD108" i="137" s="1"/>
  <c r="D58" i="139"/>
  <c r="D104" i="139" s="1"/>
  <c r="D106" i="139" s="1"/>
  <c r="D108" i="139" s="1"/>
  <c r="AL31" i="138"/>
  <c r="H20" i="138"/>
  <c r="H27" i="139"/>
  <c r="AI58" i="137"/>
  <c r="AI104" i="137" s="1"/>
  <c r="AI106" i="137" s="1"/>
  <c r="AI108" i="137" s="1"/>
  <c r="J69" i="137"/>
  <c r="AF104" i="137"/>
  <c r="AF106" i="137" s="1"/>
  <c r="AF108" i="137" s="1"/>
  <c r="I58" i="137"/>
  <c r="I104" i="137" s="1"/>
  <c r="I106" i="137" s="1"/>
  <c r="I108" i="137" s="1"/>
  <c r="U58" i="139"/>
  <c r="U104" i="139" s="1"/>
  <c r="U106" i="139" s="1"/>
  <c r="U108" i="139" s="1"/>
  <c r="R58" i="137"/>
  <c r="R104" i="137" s="1"/>
  <c r="R106" i="137" s="1"/>
  <c r="R108" i="137" s="1"/>
  <c r="AE58" i="139"/>
  <c r="AE104" i="139" s="1"/>
  <c r="AE106" i="139" s="1"/>
  <c r="AE108" i="139" s="1"/>
  <c r="AI58" i="139"/>
  <c r="AI104" i="139" s="1"/>
  <c r="AI106" i="139" s="1"/>
  <c r="AI108" i="139" s="1"/>
  <c r="F58" i="138"/>
  <c r="F104" i="138" s="1"/>
  <c r="F106" i="138" s="1"/>
  <c r="F108" i="138" s="1"/>
  <c r="AL103" i="137"/>
  <c r="AC58" i="137"/>
  <c r="AC104" i="137" s="1"/>
  <c r="AC106" i="137" s="1"/>
  <c r="AC108" i="137" s="1"/>
  <c r="L58" i="137"/>
  <c r="L104" i="137" s="1"/>
  <c r="L106" i="137" s="1"/>
  <c r="L108" i="137" s="1"/>
  <c r="U58" i="137"/>
  <c r="U104" i="137" s="1"/>
  <c r="U106" i="137" s="1"/>
  <c r="U108" i="137" s="1"/>
  <c r="N58" i="137"/>
  <c r="N104" i="137" s="1"/>
  <c r="N106" i="137" s="1"/>
  <c r="N108" i="137" s="1"/>
  <c r="AH104" i="138"/>
  <c r="AH106" i="138" s="1"/>
  <c r="AH108" i="138" s="1"/>
  <c r="AL32" i="139"/>
  <c r="AL57" i="139" s="1"/>
  <c r="C57" i="139"/>
  <c r="C31" i="139"/>
  <c r="AL28" i="139"/>
  <c r="AL31" i="139" s="1"/>
  <c r="L104" i="139"/>
  <c r="L106" i="139" s="1"/>
  <c r="L108" i="139" s="1"/>
  <c r="J27" i="139"/>
  <c r="K104" i="139"/>
  <c r="K106" i="139" s="1"/>
  <c r="K108" i="139" s="1"/>
  <c r="H57" i="137"/>
  <c r="G104" i="137"/>
  <c r="G106" i="137" s="1"/>
  <c r="G108" i="137" s="1"/>
  <c r="E58" i="137"/>
  <c r="E104" i="137" s="1"/>
  <c r="E106" i="137" s="1"/>
  <c r="E108" i="137" s="1"/>
  <c r="AL32" i="138"/>
  <c r="AL57" i="138" s="1"/>
  <c r="C57" i="138"/>
  <c r="J57" i="138"/>
  <c r="U104" i="138"/>
  <c r="U106" i="138" s="1"/>
  <c r="U108" i="138" s="1"/>
  <c r="Z58" i="138"/>
  <c r="Z104" i="138" s="1"/>
  <c r="Z106" i="138" s="1"/>
  <c r="Z108" i="138" s="1"/>
  <c r="I104" i="138"/>
  <c r="I106" i="138" s="1"/>
  <c r="I108" i="138" s="1"/>
  <c r="J103" i="139"/>
  <c r="AF58" i="138"/>
  <c r="AF104" i="138" s="1"/>
  <c r="AF106" i="138" s="1"/>
  <c r="AF108" i="138" s="1"/>
  <c r="C62" i="137"/>
  <c r="AL61" i="137"/>
  <c r="AL62" i="137" s="1"/>
  <c r="J20" i="137"/>
  <c r="T104" i="137"/>
  <c r="T106" i="137" s="1"/>
  <c r="T108" i="137" s="1"/>
  <c r="F104" i="137"/>
  <c r="F106" i="137" s="1"/>
  <c r="F108" i="137" s="1"/>
  <c r="J103" i="138"/>
  <c r="C69" i="138"/>
  <c r="AL63" i="138"/>
  <c r="AL69" i="138" s="1"/>
  <c r="AI58" i="138"/>
  <c r="AI104" i="138" s="1"/>
  <c r="AI106" i="138" s="1"/>
  <c r="AI108" i="138" s="1"/>
  <c r="D58" i="138"/>
  <c r="D104" i="138" s="1"/>
  <c r="D106" i="138" s="1"/>
  <c r="D108" i="138" s="1"/>
  <c r="L104" i="138"/>
  <c r="L106" i="138" s="1"/>
  <c r="L108" i="138" s="1"/>
  <c r="C69" i="139"/>
  <c r="AL63" i="139"/>
  <c r="AL69" i="139" s="1"/>
  <c r="Q104" i="139"/>
  <c r="Q106" i="139" s="1"/>
  <c r="Q108" i="139" s="1"/>
  <c r="AG104" i="138"/>
  <c r="AG106" i="138" s="1"/>
  <c r="AG108" i="138" s="1"/>
  <c r="C31" i="137"/>
  <c r="AL28" i="137"/>
  <c r="AL31" i="137" s="1"/>
  <c r="C103" i="138"/>
  <c r="AL70" i="138"/>
  <c r="AL103" i="138" s="1"/>
  <c r="Y104" i="138"/>
  <c r="Y106" i="138" s="1"/>
  <c r="Y108" i="138" s="1"/>
  <c r="H69" i="139"/>
  <c r="AH104" i="139"/>
  <c r="AH106" i="139" s="1"/>
  <c r="AH108" i="139" s="1"/>
  <c r="AL20" i="137"/>
  <c r="H57" i="138"/>
  <c r="H58" i="138" s="1"/>
  <c r="T104" i="138"/>
  <c r="T106" i="138" s="1"/>
  <c r="T108" i="138" s="1"/>
  <c r="Q104" i="138"/>
  <c r="Q106" i="138" s="1"/>
  <c r="Q108" i="138" s="1"/>
  <c r="F58" i="139"/>
  <c r="F104" i="139" s="1"/>
  <c r="F106" i="139" s="1"/>
  <c r="F108" i="139" s="1"/>
  <c r="H31" i="139"/>
  <c r="AD104" i="139"/>
  <c r="AD106" i="139" s="1"/>
  <c r="AD108" i="139" s="1"/>
  <c r="I58" i="139"/>
  <c r="I104" i="139" s="1"/>
  <c r="I106" i="139" s="1"/>
  <c r="I108" i="139" s="1"/>
  <c r="C103" i="139"/>
  <c r="AL70" i="139"/>
  <c r="AL103" i="139" s="1"/>
  <c r="H103" i="137"/>
  <c r="AL32" i="137"/>
  <c r="AL57" i="137" s="1"/>
  <c r="C57" i="137"/>
  <c r="AB58" i="138"/>
  <c r="AB104" i="138" s="1"/>
  <c r="AB106" i="138" s="1"/>
  <c r="AB108" i="138" s="1"/>
  <c r="H31" i="137"/>
  <c r="H20" i="137"/>
  <c r="AL27" i="137"/>
  <c r="C60" i="138"/>
  <c r="AL59" i="138"/>
  <c r="AL60" i="138" s="1"/>
  <c r="C20" i="138"/>
  <c r="C58" i="138" s="1"/>
  <c r="AL15" i="138"/>
  <c r="AL20" i="138" s="1"/>
  <c r="AL58" i="138" s="1"/>
  <c r="H103" i="138"/>
  <c r="J27" i="138"/>
  <c r="J69" i="139"/>
  <c r="AC58" i="138"/>
  <c r="AC104" i="138" s="1"/>
  <c r="AC106" i="138" s="1"/>
  <c r="AC108" i="138" s="1"/>
  <c r="J57" i="139"/>
  <c r="AG58" i="139"/>
  <c r="AG104" i="139" s="1"/>
  <c r="AG106" i="139" s="1"/>
  <c r="AG108" i="139" s="1"/>
  <c r="AL16" i="139"/>
  <c r="AL20" i="139" s="1"/>
  <c r="C20" i="139"/>
  <c r="AL21" i="139"/>
  <c r="AL27" i="139" s="1"/>
  <c r="C27" i="139"/>
  <c r="Y104" i="139"/>
  <c r="Y106" i="139" s="1"/>
  <c r="Y108" i="139" s="1"/>
  <c r="D104" i="137"/>
  <c r="D106" i="137" s="1"/>
  <c r="D108" i="137" s="1"/>
  <c r="K58" i="138"/>
  <c r="K104" i="138" s="1"/>
  <c r="K106" i="138" s="1"/>
  <c r="K108" i="138" s="1"/>
  <c r="AL69" i="137"/>
  <c r="E58" i="138"/>
  <c r="E104" i="138" s="1"/>
  <c r="E106" i="138" s="1"/>
  <c r="E108" i="138" s="1"/>
  <c r="AB58" i="139"/>
  <c r="AB104" i="139" s="1"/>
  <c r="AB106" i="139" s="1"/>
  <c r="AB108" i="139" s="1"/>
  <c r="C69" i="137"/>
  <c r="J57" i="137"/>
  <c r="Z58" i="137"/>
  <c r="Z104" i="137" s="1"/>
  <c r="Z106" i="137" s="1"/>
  <c r="Z108" i="137" s="1"/>
  <c r="O104" i="137"/>
  <c r="O106" i="137" s="1"/>
  <c r="O108" i="137" s="1"/>
  <c r="J58" i="138" l="1"/>
  <c r="J104" i="138" s="1"/>
  <c r="J106" i="138" s="1"/>
  <c r="J108" i="138" s="1"/>
  <c r="H104" i="138"/>
  <c r="H106" i="138" s="1"/>
  <c r="H108" i="138" s="1"/>
  <c r="C58" i="137"/>
  <c r="C104" i="137"/>
  <c r="C106" i="137" s="1"/>
  <c r="C108" i="137" s="1"/>
  <c r="AL58" i="139"/>
  <c r="AL104" i="139" s="1"/>
  <c r="AL106" i="139" s="1"/>
  <c r="AL108" i="139" s="1"/>
  <c r="C104" i="138"/>
  <c r="C106" i="138" s="1"/>
  <c r="C108" i="138" s="1"/>
  <c r="H58" i="139"/>
  <c r="H104" i="139" s="1"/>
  <c r="H106" i="139" s="1"/>
  <c r="H108" i="139" s="1"/>
  <c r="AL58" i="137"/>
  <c r="H58" i="137"/>
  <c r="H104" i="137" s="1"/>
  <c r="H106" i="137" s="1"/>
  <c r="H108" i="137" s="1"/>
  <c r="J104" i="139"/>
  <c r="J106" i="139" s="1"/>
  <c r="J108" i="139" s="1"/>
  <c r="J58" i="137"/>
  <c r="J104" i="137" s="1"/>
  <c r="J106" i="137" s="1"/>
  <c r="J108" i="137" s="1"/>
  <c r="AL104" i="137"/>
  <c r="AL106" i="137" s="1"/>
  <c r="AL108" i="137" s="1"/>
  <c r="C58" i="139"/>
  <c r="C104" i="139" s="1"/>
  <c r="C106" i="139" s="1"/>
  <c r="C108" i="139" s="1"/>
  <c r="AL104" i="138"/>
  <c r="AL106" i="138" s="1"/>
  <c r="AL108" i="138" s="1"/>
</calcChain>
</file>

<file path=xl/sharedStrings.xml><?xml version="1.0" encoding="utf-8"?>
<sst xmlns="http://schemas.openxmlformats.org/spreadsheetml/2006/main" count="740" uniqueCount="146">
  <si>
    <t>№ п/п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</si>
  <si>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</si>
  <si>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</si>
  <si>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</si>
  <si>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</si>
  <si>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>ВСЕГО</t>
  </si>
  <si>
    <t xml:space="preserve"> Амбулаторно-поликлиническая помощь, всего</t>
  </si>
  <si>
    <t>высокотехнологичная медицинская помощь</t>
  </si>
  <si>
    <t xml:space="preserve">в том числе </t>
  </si>
  <si>
    <t>ГБУЗ «Областной онкологический диспансер»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</si>
  <si>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</si>
  <si>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</si>
  <si>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</si>
  <si>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</si>
  <si>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«Пензенский городской родильный дом»</t>
  </si>
  <si>
    <t>ГБУЗ «Городская детская поликлиника»</t>
  </si>
  <si>
    <t xml:space="preserve">ГБУЗ «Кузнецкая межрайонная детская больница»  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</si>
  <si>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</si>
  <si>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</si>
  <si>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</si>
  <si>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</si>
  <si>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</si>
  <si>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</si>
  <si>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</si>
  <si>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</si>
  <si>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</si>
  <si>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</si>
  <si>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</si>
  <si>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</si>
  <si>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</si>
  <si>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</si>
  <si>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</si>
  <si>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</si>
  <si>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</si>
  <si>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 других субъектов РФ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</si>
  <si>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</si>
  <si>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</si>
  <si>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</si>
  <si>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</si>
  <si>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</si>
  <si>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</si>
  <si>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</si>
  <si>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ОАО «Фармация»</t>
  </si>
  <si>
    <t>Итого по негосударственным МО</t>
  </si>
  <si>
    <t>ВСЕГО: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</si>
  <si>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</si>
  <si>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ООО «Микрохирургия глаза»</t>
  </si>
  <si>
    <t>ООО санаторий «Хопровские зори»</t>
  </si>
  <si>
    <t>ГБУЗ «Пензенская областная туберкулезная больница»</t>
  </si>
  <si>
    <t>ГАУЗ ПО «Пензенская стоматологическая поликлиника»</t>
  </si>
  <si>
    <t>ГБУЗ «Каменская МРБ»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</si>
  <si>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</si>
  <si>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</si>
  <si>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</si>
  <si>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МРБ»</t>
  </si>
  <si>
    <t>ИТОГО по ГУЗам, расположенным на территории г.Кузнецка</t>
  </si>
  <si>
    <t>ГБУЗ «Сердобская МРБ им. А.И.Настина»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</si>
  <si>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</si>
  <si>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</si>
  <si>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</si>
  <si>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Итого по федеральным государственным учреждениям здравоохранения</t>
  </si>
  <si>
    <t>ООО «Медицинская клиника"Здоровье» - г. Заречный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</si>
  <si>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</si>
  <si>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</si>
  <si>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</si>
  <si>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</si>
  <si>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</si>
  <si>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</si>
  <si>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</si>
  <si>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</si>
  <si>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ЭКО</t>
  </si>
  <si>
    <t>медицинская помощь по профилю "Онкология"</t>
  </si>
  <si>
    <t xml:space="preserve">медицинская реабилитация </t>
  </si>
  <si>
    <t>ГБУЗ  «Пензенская РБ»</t>
  </si>
  <si>
    <t>Итого по МУЗам Пензенской области</t>
  </si>
  <si>
    <t xml:space="preserve">ООО "АльфаДент" </t>
  </si>
  <si>
    <t>ООО "КДФ-Пенза"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</si>
  <si>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</si>
  <si>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</si>
  <si>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</si>
  <si>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</si>
  <si>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Молекулярно-генетические исследования с целью выявления онкозаболеваний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</si>
  <si>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</si>
  <si>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</si>
  <si>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в том числе диагностические исследования</t>
  </si>
  <si>
    <t>МАУЗ "Санаторий "Заречье"-г.Заречный</t>
  </si>
  <si>
    <t>ГБУЗ "Областная психиатрическая больница им. К.Р. Евграфова"</t>
  </si>
  <si>
    <t>ГБУЗ "Пензенский областной клинический центр крови"</t>
  </si>
  <si>
    <t xml:space="preserve">АО "ППО ЭВТ им.В.А.Ревунова" </t>
  </si>
  <si>
    <t>ООО "КДЦ "Клиника-Сити"</t>
  </si>
  <si>
    <t>ООО "Здоровье"</t>
  </si>
  <si>
    <t>ООО КЛИНИКА СТАНДАРТ ПЕНЗА</t>
  </si>
  <si>
    <t>ГАУЗ «Кузнецкая межрайонная стоматологическая поликлиника»</t>
  </si>
  <si>
    <t>ГБУЗ "Пензенский областной центр общественного здоровья и медицинской профилактики"</t>
  </si>
  <si>
    <t>ООО "Центры диализа "АВИЦЕННА"</t>
  </si>
  <si>
    <t>ГБУЗ «ПОКБ имени Н.Н. Бурденко»</t>
  </si>
  <si>
    <t>ГБУЗ «ПОДКБ  имени Н.Ф.Филатова»</t>
  </si>
  <si>
    <t>ГБУЗ «Областное бюро судебно-медицинской экспертизы»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</si>
  <si>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</si>
  <si>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</si>
  <si>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</si>
  <si>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</si>
  <si>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</si>
  <si>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</si>
  <si>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ЧУЗ «КБ «РЖД-Медицина» г.Пенза»</t>
  </si>
  <si>
    <t>ООО "Нейрон-Мед"</t>
  </si>
  <si>
    <t>ООО «Фрезениус нефрокеа»</t>
  </si>
  <si>
    <t>ООО "Профимед"</t>
  </si>
  <si>
    <t>ООО "МЕДЭКО"</t>
  </si>
  <si>
    <t>ООО "М-Лайн"</t>
  </si>
  <si>
    <t>ООО "Центр ПЭТ-Технолоджи" - г. Тамбов</t>
  </si>
  <si>
    <t xml:space="preserve">с профилактической целью
</t>
  </si>
  <si>
    <t>по подушевому нормативу
всего</t>
  </si>
  <si>
    <t>с профилактической и иной целью
(за единицу объема)</t>
  </si>
  <si>
    <t>финансирование по подушевому нормативу
всего</t>
  </si>
  <si>
    <t>Заместительная почечная терапия (с учетом лекарственной терапии)</t>
  </si>
  <si>
    <t>Заместительная почечная терапия</t>
  </si>
  <si>
    <t>Финансирование
 по подушевому нормативу</t>
  </si>
  <si>
    <t>Патологоанатомическое исследование биопсийного (операционного) материала</t>
  </si>
  <si>
    <t>Тестирование на выявление новой коронавирусной инфекции (COVID-19)</t>
  </si>
  <si>
    <t xml:space="preserve">По поводу заболевания
</t>
  </si>
  <si>
    <t>Неотложная медицинская помощь 
(за единицу объема)</t>
  </si>
  <si>
    <t xml:space="preserve"> Финансовое обеспечение структурных подразделений медицинской организации
(ФАПы)</t>
  </si>
  <si>
    <t xml:space="preserve">Дневной стационар 
(случай лечения) </t>
  </si>
  <si>
    <t>с иной целью</t>
  </si>
  <si>
    <t>оплата
за единицу объема</t>
  </si>
  <si>
    <t>Оплата по КСГ</t>
  </si>
  <si>
    <t>Оплата
 за единицу объема
(тромболизис)</t>
  </si>
  <si>
    <t xml:space="preserve"> Скорая медицинская помощь,
всего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</si>
  <si>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</si>
  <si>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</si>
  <si>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на 2021 год</t>
  </si>
  <si>
    <t>на 1 квартал 2021 года</t>
  </si>
  <si>
    <t>на 2 квартал 2021 года</t>
  </si>
  <si>
    <t>на 3 квартал 2021 года</t>
  </si>
  <si>
    <t>на 4 квартал  2021 года</t>
  </si>
  <si>
    <t>Приложение № 3.</t>
  </si>
  <si>
    <t>Приложение № 3.1.</t>
  </si>
  <si>
    <t>Приложение № 3.2.</t>
  </si>
  <si>
    <t>Приложение № 3.3.</t>
  </si>
  <si>
    <t>Приложение № 3.4</t>
  </si>
  <si>
    <t>Решение Комиссии по разработке ТПОМС (протокол № 8 от 28.04.2021г.)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</si>
  <si>
    <t>Решение Комиссии по разработке ТПОМС (протокол № 8 от 28.04.2021)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1 квартал 2021 года</t>
  </si>
  <si>
    <t>Решение Комиссии по разработке ТПОМС (протокол №8 от 28.04.2021)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 квартал 2021 года</t>
  </si>
  <si>
    <t>Решение Комиссии по разработке ТПОМС (протокол № 8 от 28.04.2021)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3 квартал 2021 года</t>
  </si>
  <si>
    <t>Решение Комиссии по разработке ТПОМС (протокол № 8 от 28.04.2021)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4 квартал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</si>
</sst>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[$-419]General"/>
    <numFmt numFmtId="168" formatCode="#,##0.00&quot; &quot;[$руб.-419];[Red]&quot;-&quot;#,##0.00&quot; &quot;[$руб.-419]"/>
  </numFmts>
  <fonts count="47" x14ac:knownFonts="1">
    <font>
      <sz val="12"/>
      <name val="Arial Cyr"/>
      <charset val="204"/>
    </font>
    <font>
      <sz val="12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  <font>
      <sz val="12"/>
      <color rgb="FF0000CC"/>
      <name val="Times New Roman"/>
      <family val="1"/>
      <charset val="204"/>
    </font>
    <font>
      <sz val="12"/>
      <name val="Arial Cyr"/>
      <charset val="204"/>
    </font>
    <font>
      <sz val="16"/>
      <color indexed="8"/>
      <name val="Times New Roman"/>
      <family val="1"/>
      <charset val="204"/>
    </font>
    <font>
      <sz val="3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0" fontId="11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9" applyNumberFormat="0" applyAlignment="0" applyProtection="0"/>
    <xf numFmtId="0" fontId="18" fillId="21" borderId="10" applyNumberFormat="0" applyAlignment="0" applyProtection="0"/>
    <xf numFmtId="0" fontId="19" fillId="21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22" borderId="15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16" applyNumberFormat="0" applyFont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2" fillId="5" borderId="0" applyNumberFormat="0" applyBorder="0" applyAlignment="0" applyProtection="0"/>
    <xf numFmtId="0" fontId="27" fillId="0" borderId="0"/>
    <xf numFmtId="164" fontId="33" fillId="0" borderId="0" applyFont="0" applyFill="0" applyBorder="0" applyAlignment="0" applyProtection="0"/>
    <xf numFmtId="167" fontId="14" fillId="0" borderId="0" applyBorder="0" applyProtection="0"/>
    <xf numFmtId="0" fontId="34" fillId="0" borderId="0" applyNumberFormat="0" applyBorder="0" applyProtection="0">
      <alignment horizontal="center"/>
    </xf>
    <xf numFmtId="0" fontId="34" fillId="0" borderId="0" applyNumberFormat="0" applyBorder="0" applyProtection="0">
      <alignment horizontal="center" textRotation="90"/>
    </xf>
    <xf numFmtId="0" fontId="35" fillId="0" borderId="0" applyNumberFormat="0" applyBorder="0" applyProtection="0"/>
    <xf numFmtId="168" fontId="35" fillId="0" borderId="0" applyBorder="0" applyProtection="0"/>
    <xf numFmtId="0" fontId="36" fillId="0" borderId="0"/>
    <xf numFmtId="0" fontId="11" fillId="0" borderId="0"/>
    <xf numFmtId="0" fontId="33" fillId="0" borderId="0"/>
    <xf numFmtId="0" fontId="37" fillId="0" borderId="0"/>
    <xf numFmtId="164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0" fillId="0" borderId="0"/>
    <xf numFmtId="164" fontId="40" fillId="0" borderId="0" applyFont="0" applyFill="0" applyBorder="0" applyAlignment="0" applyProtection="0"/>
    <xf numFmtId="0" fontId="11" fillId="0" borderId="0"/>
    <xf numFmtId="0" fontId="43" fillId="0" borderId="0"/>
    <xf numFmtId="0" fontId="27" fillId="0" borderId="0"/>
    <xf numFmtId="0" fontId="40" fillId="0" borderId="0"/>
    <xf numFmtId="0" fontId="27" fillId="0" borderId="0"/>
  </cellStyleXfs>
  <cellXfs count="84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9" fillId="0" borderId="7" xfId="0" applyNumberFormat="1" applyFont="1" applyFill="1" applyBorder="1" applyAlignment="1">
      <alignment vertical="center" wrapText="1"/>
    </xf>
    <xf numFmtId="164" fontId="9" fillId="2" borderId="7" xfId="0" applyNumberFormat="1" applyFont="1" applyFill="1" applyBorder="1" applyAlignment="1">
      <alignment vertical="center" wrapText="1"/>
    </xf>
    <xf numFmtId="164" fontId="9" fillId="0" borderId="0" xfId="0" applyNumberFormat="1" applyFont="1" applyFill="1"/>
    <xf numFmtId="0" fontId="12" fillId="2" borderId="7" xfId="0" applyFont="1" applyFill="1" applyBorder="1"/>
    <xf numFmtId="0" fontId="12" fillId="2" borderId="7" xfId="0" applyFont="1" applyFill="1" applyBorder="1" applyAlignment="1">
      <alignment horizontal="left" wrapText="1"/>
    </xf>
    <xf numFmtId="0" fontId="13" fillId="0" borderId="0" xfId="0" applyFont="1" applyFill="1"/>
    <xf numFmtId="0" fontId="9" fillId="0" borderId="7" xfId="0" applyFont="1" applyFill="1" applyBorder="1"/>
    <xf numFmtId="0" fontId="9" fillId="0" borderId="7" xfId="1" applyFont="1" applyFill="1" applyBorder="1" applyAlignment="1">
      <alignment horizontal="left" vertical="center" wrapText="1"/>
    </xf>
    <xf numFmtId="0" fontId="9" fillId="0" borderId="0" xfId="0" applyFont="1" applyFill="1"/>
    <xf numFmtId="0" fontId="39" fillId="0" borderId="0" xfId="0" applyFont="1" applyFill="1"/>
    <xf numFmtId="0" fontId="9" fillId="0" borderId="7" xfId="67" applyFont="1" applyFill="1" applyBorder="1" applyAlignment="1">
      <alignment horizontal="center"/>
    </xf>
    <xf numFmtId="0" fontId="9" fillId="0" borderId="7" xfId="67" applyFont="1" applyFill="1" applyBorder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/>
    <xf numFmtId="0" fontId="41" fillId="0" borderId="7" xfId="0" applyFont="1" applyFill="1" applyBorder="1" applyAlignment="1">
      <alignment wrapText="1"/>
    </xf>
    <xf numFmtId="0" fontId="41" fillId="0" borderId="7" xfId="1" applyFont="1" applyFill="1" applyBorder="1" applyAlignment="1">
      <alignment vertical="top" wrapText="1"/>
    </xf>
    <xf numFmtId="0" fontId="9" fillId="0" borderId="7" xfId="1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right"/>
    </xf>
    <xf numFmtId="0" fontId="9" fillId="0" borderId="7" xfId="1" applyFont="1" applyFill="1" applyBorder="1" applyAlignment="1">
      <alignment wrapText="1"/>
    </xf>
    <xf numFmtId="0" fontId="9" fillId="0" borderId="7" xfId="0" applyFont="1" applyFill="1" applyBorder="1" applyAlignment="1">
      <alignment wrapText="1"/>
    </xf>
    <xf numFmtId="0" fontId="9" fillId="0" borderId="7" xfId="1" applyFont="1" applyFill="1" applyBorder="1" applyAlignment="1">
      <alignment vertical="center" wrapText="1"/>
    </xf>
    <xf numFmtId="0" fontId="42" fillId="0" borderId="0" xfId="0" applyFont="1" applyFill="1"/>
    <xf numFmtId="0" fontId="9" fillId="0" borderId="7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18" xfId="0" applyFont="1" applyFill="1" applyBorder="1"/>
    <xf numFmtId="0" fontId="9" fillId="0" borderId="19" xfId="69" applyFont="1" applyFill="1" applyBorder="1" applyAlignment="1">
      <alignment wrapText="1"/>
    </xf>
    <xf numFmtId="0" fontId="9" fillId="0" borderId="7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vertical="center" wrapText="1"/>
    </xf>
    <xf numFmtId="0" fontId="44" fillId="0" borderId="7" xfId="70" applyFont="1" applyFill="1" applyBorder="1" applyAlignment="1">
      <alignment horizontal="center"/>
    </xf>
    <xf numFmtId="0" fontId="44" fillId="0" borderId="7" xfId="71" applyFont="1" applyFill="1" applyBorder="1" applyAlignment="1">
      <alignment vertical="center" wrapText="1"/>
    </xf>
    <xf numFmtId="0" fontId="44" fillId="25" borderId="7" xfId="71" applyFont="1" applyFill="1" applyBorder="1" applyAlignment="1">
      <alignment vertical="center" wrapText="1"/>
    </xf>
    <xf numFmtId="0" fontId="45" fillId="2" borderId="7" xfId="71" applyFont="1" applyFill="1" applyBorder="1"/>
    <xf numFmtId="0" fontId="45" fillId="2" borderId="7" xfId="71" applyFont="1" applyFill="1" applyBorder="1" applyAlignment="1">
      <alignment horizontal="left" wrapText="1"/>
    </xf>
    <xf numFmtId="0" fontId="44" fillId="26" borderId="7" xfId="71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center" vertical="center" wrapText="1"/>
    </xf>
    <xf numFmtId="164" fontId="46" fillId="0" borderId="7" xfId="0" applyNumberFormat="1" applyFont="1" applyFill="1" applyBorder="1" applyAlignment="1">
      <alignment vertical="center" wrapText="1"/>
    </xf>
    <xf numFmtId="164" fontId="9" fillId="0" borderId="0" xfId="68" applyFont="1" applyFill="1"/>
    <xf numFmtId="0" fontId="6" fillId="0" borderId="7" xfId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43" fontId="9" fillId="0" borderId="0" xfId="0" applyNumberFormat="1" applyFont="1" applyFill="1"/>
  </cellXfs>
  <cellStyles count="7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55"/>
    <cellStyle name="Heading" xfId="56"/>
    <cellStyle name="Heading1" xfId="57"/>
    <cellStyle name="Normal_Sheet1" xfId="20"/>
    <cellStyle name="Result" xfId="58"/>
    <cellStyle name="Result2" xfId="59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245" xfId="71"/>
    <cellStyle name="Обычный 2 3" xfId="73"/>
    <cellStyle name="Обычный 3" xfId="40"/>
    <cellStyle name="Обычный 4" xfId="41"/>
    <cellStyle name="Обычный 5" xfId="42"/>
    <cellStyle name="Обычный 5 2" xfId="72"/>
    <cellStyle name="Обычный 6" xfId="60"/>
    <cellStyle name="Обычный 7" xfId="61"/>
    <cellStyle name="Обычный 8" xfId="62"/>
    <cellStyle name="Обычный 9" xfId="53"/>
    <cellStyle name="Обычный_Объемы по поликлинике и стоматологии по факту 1-го пол. 2005 г." xfId="69"/>
    <cellStyle name="Обычный_Список  ЛПУ" xfId="1"/>
    <cellStyle name="Обычный_форма4(нов.)" xfId="70"/>
    <cellStyle name="Обычный_форма4(нов.) 2" xfId="67"/>
    <cellStyle name="Плохой 2" xfId="43"/>
    <cellStyle name="Пояснение 2" xfId="44"/>
    <cellStyle name="Примечание 2" xfId="45"/>
    <cellStyle name="Связанная ячейка 2" xfId="46"/>
    <cellStyle name="Стиль 1" xfId="63"/>
    <cellStyle name="Текст предупреждения 2" xfId="47"/>
    <cellStyle name="Тысячи [0]_Лист17" xfId="48"/>
    <cellStyle name="Тысячи_Лист17" xfId="49"/>
    <cellStyle name="Финансовый" xfId="68" builtinId="3"/>
    <cellStyle name="Финансовый 2" xfId="50"/>
    <cellStyle name="Финансовый 3" xfId="51"/>
    <cellStyle name="Финансовый 4" xfId="64"/>
    <cellStyle name="Финансовый 5" xfId="65"/>
    <cellStyle name="Финансовый 6" xfId="66"/>
    <cellStyle name="Финансовый 7" xfId="54"/>
    <cellStyle name="Хороший 2" xfId="52"/>
  </cellStyles>
  <dxfs count="6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5FF"/>
      <color rgb="FF0000CC"/>
      <color rgb="FFFAD706"/>
      <color rgb="FFC1EAFF"/>
      <color rgb="FFDDF6FF"/>
      <color rgb="FFFFFFCC"/>
      <color rgb="FFFF9999"/>
      <color rgb="FF52C6D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tpoms\&#1043;&#1072;&#1087;&#1086;&#1085;&#1077;&#1085;&#1082;&#1086;_\2021\&#1058;&#1055;&#1054;&#1052;&#1057;_&#1088;&#1072;&#1089;&#1095;&#1077;&#1090;_&#1052;&#1054;_&#1055;&#1088;8%20&#1086;&#1090;%2028.04.2021\2021_&#1056;&#1072;&#1089;&#1093;&#1086;&#1076;&#1099;_&#1052;&#1054;_&#1075;&#1086;&#1076;%20&#1080;%20&#1082;&#1074;_(&#1058;&#1055;&#1054;&#1052;&#1057;)_&#1055;&#1088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tpoms\&#1043;&#1072;&#1087;&#1086;&#1085;&#1077;&#1085;&#1082;&#1086;_\2021\&#1058;&#1055;&#1054;&#1052;&#1057;_&#1088;&#1072;&#1089;&#1095;&#1077;&#1090;_&#1052;&#1054;_&#1055;&#1088;8%20&#1086;&#1090;%2028.04.2021\&#1055;&#1088;&#1080;&#1083;&#1086;&#1078;&#1077;&#1085;&#1080;&#1077;%201.2_&#1088;&#1072;&#1089;&#1093;&#1086;&#1076;&#1099;%20&#1052;&#1054;_&#1075;&#1086;&#1076;_&#1082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_ПР(нов)_короткая_ИТОГИ"/>
      <sheetName val="2021_откл от начала 2020г"/>
      <sheetName val="2020_начало года_ПР2"/>
      <sheetName val="2020_начало года_ПР2 (2)"/>
      <sheetName val="2021_ПР(был)"/>
      <sheetName val="1 кв_ПР(был)"/>
      <sheetName val="2 кв_ПР(был)"/>
      <sheetName val="3 кв_ПР(был)"/>
      <sheetName val="4 кв_ПР(был)"/>
      <sheetName val="Изм_год"/>
      <sheetName val="1 кв_изм"/>
      <sheetName val="2 кв_изм"/>
      <sheetName val="3 кв_ПР_изм"/>
      <sheetName val="4 кв_ПР_изм"/>
      <sheetName val="проверка_изм"/>
      <sheetName val="2021_ПР(нов)"/>
      <sheetName val="1 кв_ПР(нов)"/>
      <sheetName val="2 кв_ПР(нов)"/>
      <sheetName val="3 кв_ПР(нов)"/>
      <sheetName val="4 кв_ПР(нов)"/>
      <sheetName val="проверка_ПР(нов)"/>
      <sheetName val="пров_1 кв - факт 1 кв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E10">
            <v>44023724.689999998</v>
          </cell>
          <cell r="G10">
            <v>415485879.22000003</v>
          </cell>
          <cell r="H10">
            <v>0</v>
          </cell>
          <cell r="J10">
            <v>1720667842.4300001</v>
          </cell>
          <cell r="L10">
            <v>7026234.6799999997</v>
          </cell>
          <cell r="M10">
            <v>6771562.3499999996</v>
          </cell>
          <cell r="N10">
            <v>0</v>
          </cell>
          <cell r="O10">
            <v>0</v>
          </cell>
          <cell r="P10">
            <v>16889583.449999999</v>
          </cell>
          <cell r="Q10">
            <v>55178402.439999998</v>
          </cell>
          <cell r="R10">
            <v>34425750.109999999</v>
          </cell>
          <cell r="S10">
            <v>0</v>
          </cell>
          <cell r="U10">
            <v>14479383.799999999</v>
          </cell>
          <cell r="V10">
            <v>1861939.64</v>
          </cell>
          <cell r="W10">
            <v>32859518.82</v>
          </cell>
          <cell r="X10">
            <v>124394279.06999999</v>
          </cell>
          <cell r="AB10">
            <v>9378787.6799999997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O10">
            <v>0</v>
          </cell>
          <cell r="AP10">
            <v>33799277.379999995</v>
          </cell>
          <cell r="AT10">
            <v>0</v>
          </cell>
          <cell r="AX10">
            <v>5894015.1100000003</v>
          </cell>
          <cell r="AY10">
            <v>7408799.0999999996</v>
          </cell>
          <cell r="AZ10">
            <v>10390258.74</v>
          </cell>
          <cell r="BA10">
            <v>2534088.5</v>
          </cell>
          <cell r="BB10">
            <v>0</v>
          </cell>
          <cell r="BC10">
            <v>0</v>
          </cell>
          <cell r="BD10">
            <v>14540525.25</v>
          </cell>
        </row>
        <row r="11">
          <cell r="E11">
            <v>33485652.739999998</v>
          </cell>
          <cell r="G11">
            <v>11468972.460000001</v>
          </cell>
          <cell r="H11">
            <v>0</v>
          </cell>
          <cell r="J11">
            <v>413075273.05000001</v>
          </cell>
          <cell r="L11">
            <v>1669600.32</v>
          </cell>
          <cell r="M11">
            <v>0</v>
          </cell>
          <cell r="N11">
            <v>0</v>
          </cell>
          <cell r="O11">
            <v>0</v>
          </cell>
          <cell r="P11">
            <v>7422677.0899999999</v>
          </cell>
          <cell r="Q11">
            <v>16235703.57</v>
          </cell>
          <cell r="R11">
            <v>13238920.640000001</v>
          </cell>
          <cell r="S11">
            <v>0</v>
          </cell>
          <cell r="U11">
            <v>0</v>
          </cell>
          <cell r="V11">
            <v>0</v>
          </cell>
          <cell r="W11">
            <v>0</v>
          </cell>
          <cell r="X11">
            <v>21393404.780000001</v>
          </cell>
          <cell r="AB11">
            <v>19515508.600000001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O11">
            <v>0</v>
          </cell>
          <cell r="AP11">
            <v>26623906.889999997</v>
          </cell>
          <cell r="AT11">
            <v>0</v>
          </cell>
          <cell r="AX11">
            <v>236696.85</v>
          </cell>
          <cell r="AY11">
            <v>252036.2</v>
          </cell>
          <cell r="AZ11">
            <v>5108280.09</v>
          </cell>
          <cell r="BA11">
            <v>1716502.3</v>
          </cell>
          <cell r="BB11">
            <v>0</v>
          </cell>
          <cell r="BC11">
            <v>0</v>
          </cell>
          <cell r="BD11">
            <v>840968.7</v>
          </cell>
        </row>
        <row r="12">
          <cell r="E12">
            <v>0</v>
          </cell>
          <cell r="G12">
            <v>220166019.47999999</v>
          </cell>
          <cell r="H12">
            <v>1211850162.8</v>
          </cell>
          <cell r="J12">
            <v>1211850162.8</v>
          </cell>
          <cell r="L12">
            <v>0</v>
          </cell>
          <cell r="M12">
            <v>0</v>
          </cell>
          <cell r="N12">
            <v>686705333.49000001</v>
          </cell>
          <cell r="O12">
            <v>4503231.43</v>
          </cell>
          <cell r="P12">
            <v>0</v>
          </cell>
          <cell r="Q12">
            <v>686705333.49000001</v>
          </cell>
          <cell r="R12">
            <v>20689869.539999999</v>
          </cell>
          <cell r="S12">
            <v>0</v>
          </cell>
          <cell r="U12">
            <v>0</v>
          </cell>
          <cell r="V12">
            <v>436063.24</v>
          </cell>
          <cell r="W12">
            <v>0</v>
          </cell>
          <cell r="X12">
            <v>64521100.640000001</v>
          </cell>
          <cell r="AB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O12">
            <v>0</v>
          </cell>
          <cell r="AP12">
            <v>18493799.27</v>
          </cell>
          <cell r="AT12">
            <v>0</v>
          </cell>
          <cell r="AX12">
            <v>21469889.460000001</v>
          </cell>
          <cell r="AY12">
            <v>3319755.78</v>
          </cell>
          <cell r="AZ12">
            <v>557257.42000000004</v>
          </cell>
          <cell r="BA12">
            <v>8216518.1799999997</v>
          </cell>
          <cell r="BB12">
            <v>9831747.0199999996</v>
          </cell>
          <cell r="BC12">
            <v>0</v>
          </cell>
          <cell r="BD12">
            <v>0</v>
          </cell>
        </row>
        <row r="13">
          <cell r="E13">
            <v>0</v>
          </cell>
          <cell r="G13">
            <v>0</v>
          </cell>
          <cell r="H13">
            <v>0</v>
          </cell>
          <cell r="J13">
            <v>139352519.5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U13">
            <v>0</v>
          </cell>
          <cell r="V13">
            <v>0</v>
          </cell>
          <cell r="W13">
            <v>0</v>
          </cell>
          <cell r="X13">
            <v>2338734.63</v>
          </cell>
          <cell r="AB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O13">
            <v>0</v>
          </cell>
          <cell r="AP13">
            <v>22919061.509999998</v>
          </cell>
          <cell r="AT13">
            <v>0</v>
          </cell>
          <cell r="AX13">
            <v>2338734.63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</row>
        <row r="14">
          <cell r="E14">
            <v>0</v>
          </cell>
          <cell r="G14">
            <v>4436704.3</v>
          </cell>
          <cell r="H14">
            <v>0</v>
          </cell>
          <cell r="J14">
            <v>235225860.16000003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24179336.75</v>
          </cell>
          <cell r="R14">
            <v>1535217.01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1535217.01</v>
          </cell>
          <cell r="AB14">
            <v>10474157.6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O14">
            <v>0</v>
          </cell>
          <cell r="AP14">
            <v>1497325.63</v>
          </cell>
          <cell r="AT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</row>
        <row r="16">
          <cell r="E16">
            <v>0</v>
          </cell>
          <cell r="G16">
            <v>0</v>
          </cell>
          <cell r="H16">
            <v>0</v>
          </cell>
          <cell r="J16">
            <v>0</v>
          </cell>
          <cell r="L16">
            <v>0</v>
          </cell>
          <cell r="M16">
            <v>0</v>
          </cell>
          <cell r="N16">
            <v>6909223.3200000003</v>
          </cell>
          <cell r="O16">
            <v>42007.68</v>
          </cell>
          <cell r="P16">
            <v>0</v>
          </cell>
          <cell r="Q16">
            <v>143795807.25999999</v>
          </cell>
          <cell r="R16">
            <v>0</v>
          </cell>
          <cell r="S16">
            <v>365232441.49000001</v>
          </cell>
          <cell r="U16">
            <v>0</v>
          </cell>
          <cell r="V16">
            <v>0</v>
          </cell>
          <cell r="W16">
            <v>0</v>
          </cell>
          <cell r="X16">
            <v>382883572.81</v>
          </cell>
          <cell r="AB16">
            <v>95671351.120000005</v>
          </cell>
          <cell r="AD16">
            <v>276314346.35000002</v>
          </cell>
          <cell r="AE16">
            <v>0</v>
          </cell>
          <cell r="AF16">
            <v>45876968.530000001</v>
          </cell>
          <cell r="AG16">
            <v>191830251.40000001</v>
          </cell>
          <cell r="AH16">
            <v>0</v>
          </cell>
          <cell r="AI16">
            <v>0</v>
          </cell>
          <cell r="AO16">
            <v>0</v>
          </cell>
          <cell r="AP16">
            <v>300972411.86000001</v>
          </cell>
          <cell r="AT16">
            <v>0</v>
          </cell>
          <cell r="AX16">
            <v>3277310.98</v>
          </cell>
          <cell r="AY16">
            <v>0</v>
          </cell>
          <cell r="AZ16">
            <v>6315057.3399999999</v>
          </cell>
          <cell r="BA16">
            <v>8058763</v>
          </cell>
          <cell r="BB16">
            <v>0</v>
          </cell>
          <cell r="BC16">
            <v>0</v>
          </cell>
          <cell r="BD16">
            <v>0</v>
          </cell>
        </row>
        <row r="17">
          <cell r="E17">
            <v>60632972.630000003</v>
          </cell>
          <cell r="G17">
            <v>113387972.29000001</v>
          </cell>
          <cell r="H17">
            <v>0</v>
          </cell>
          <cell r="J17">
            <v>1033562565.16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6970954.0899999999</v>
          </cell>
          <cell r="R17">
            <v>2999124.48</v>
          </cell>
          <cell r="S17">
            <v>0</v>
          </cell>
          <cell r="U17">
            <v>3236935.11</v>
          </cell>
          <cell r="V17">
            <v>0</v>
          </cell>
          <cell r="W17">
            <v>0</v>
          </cell>
          <cell r="X17">
            <v>39420380.32</v>
          </cell>
          <cell r="AB17">
            <v>87594655.75999999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O17">
            <v>0</v>
          </cell>
          <cell r="AP17">
            <v>0</v>
          </cell>
          <cell r="AT17">
            <v>0</v>
          </cell>
          <cell r="AX17">
            <v>32975006.73</v>
          </cell>
          <cell r="AY17">
            <v>209314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</row>
        <row r="18">
          <cell r="E18">
            <v>0</v>
          </cell>
          <cell r="G18">
            <v>0</v>
          </cell>
          <cell r="H18">
            <v>0</v>
          </cell>
          <cell r="J18">
            <v>211220960.47999999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23492567.909999996</v>
          </cell>
          <cell r="AB18">
            <v>2363746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O18">
            <v>0</v>
          </cell>
          <cell r="AP18">
            <v>0</v>
          </cell>
          <cell r="AT18">
            <v>0</v>
          </cell>
          <cell r="AX18">
            <v>5622865.1699999999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17869702.739999998</v>
          </cell>
        </row>
        <row r="19">
          <cell r="E19">
            <v>0</v>
          </cell>
          <cell r="G19">
            <v>0</v>
          </cell>
          <cell r="H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273165087.50999999</v>
          </cell>
          <cell r="W19">
            <v>0</v>
          </cell>
          <cell r="X19">
            <v>277015356.26999998</v>
          </cell>
          <cell r="AB19">
            <v>8031210.7599999998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O19">
            <v>0</v>
          </cell>
          <cell r="AP19">
            <v>4583925.83</v>
          </cell>
          <cell r="AT19">
            <v>0</v>
          </cell>
          <cell r="AX19">
            <v>3850268.76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</row>
        <row r="20">
          <cell r="E20">
            <v>0</v>
          </cell>
          <cell r="G20">
            <v>0</v>
          </cell>
          <cell r="H20">
            <v>0</v>
          </cell>
          <cell r="J20">
            <v>144007382.05000001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8219674.6100000003</v>
          </cell>
          <cell r="R20">
            <v>79269010.159999996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84886854.140000001</v>
          </cell>
          <cell r="AB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O20">
            <v>0</v>
          </cell>
          <cell r="AP20">
            <v>26108990.960000001</v>
          </cell>
          <cell r="AT20">
            <v>0</v>
          </cell>
          <cell r="AX20">
            <v>0</v>
          </cell>
          <cell r="AY20">
            <v>0</v>
          </cell>
          <cell r="AZ20">
            <v>5617843.9800000004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</row>
        <row r="21">
          <cell r="E21">
            <v>0</v>
          </cell>
          <cell r="G21">
            <v>0</v>
          </cell>
          <cell r="H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12029214.539999999</v>
          </cell>
          <cell r="R21">
            <v>0</v>
          </cell>
          <cell r="S21">
            <v>408176769.62</v>
          </cell>
          <cell r="U21">
            <v>0</v>
          </cell>
          <cell r="V21">
            <v>0</v>
          </cell>
          <cell r="W21">
            <v>0</v>
          </cell>
          <cell r="X21">
            <v>414001929.26999998</v>
          </cell>
          <cell r="AB21">
            <v>22846679.52</v>
          </cell>
          <cell r="AD21">
            <v>283172929.42000002</v>
          </cell>
          <cell r="AE21">
            <v>236148424.21000001</v>
          </cell>
          <cell r="AF21">
            <v>0</v>
          </cell>
          <cell r="AG21">
            <v>0</v>
          </cell>
          <cell r="AH21">
            <v>2001826.47</v>
          </cell>
          <cell r="AI21">
            <v>1876094.93</v>
          </cell>
          <cell r="AO21">
            <v>0</v>
          </cell>
          <cell r="AP21">
            <v>292138599.42000002</v>
          </cell>
          <cell r="AT21">
            <v>0</v>
          </cell>
          <cell r="AX21">
            <v>0</v>
          </cell>
          <cell r="AY21">
            <v>0</v>
          </cell>
          <cell r="AZ21">
            <v>4996352.6900000004</v>
          </cell>
          <cell r="BA21">
            <v>828806.96</v>
          </cell>
          <cell r="BB21">
            <v>0</v>
          </cell>
          <cell r="BC21">
            <v>0</v>
          </cell>
          <cell r="BD21">
            <v>0</v>
          </cell>
        </row>
        <row r="23">
          <cell r="E23">
            <v>0</v>
          </cell>
          <cell r="G23">
            <v>0</v>
          </cell>
          <cell r="H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40702768.310000002</v>
          </cell>
          <cell r="W23">
            <v>0</v>
          </cell>
          <cell r="X23">
            <v>40702768.310000002</v>
          </cell>
          <cell r="AB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O23">
            <v>0</v>
          </cell>
          <cell r="AP23">
            <v>509506.25</v>
          </cell>
          <cell r="AT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</row>
        <row r="24">
          <cell r="E24">
            <v>15294162.220000001</v>
          </cell>
          <cell r="G24">
            <v>20186536.370000001</v>
          </cell>
          <cell r="H24">
            <v>0</v>
          </cell>
          <cell r="J24">
            <v>163936849.77000001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9594391.0600000005</v>
          </cell>
          <cell r="R24">
            <v>0</v>
          </cell>
          <cell r="S24">
            <v>126455922.66</v>
          </cell>
          <cell r="U24">
            <v>0</v>
          </cell>
          <cell r="V24">
            <v>509876.8</v>
          </cell>
          <cell r="W24">
            <v>0</v>
          </cell>
          <cell r="X24">
            <v>149793974.21000001</v>
          </cell>
          <cell r="AB24">
            <v>6938744.4399999995</v>
          </cell>
          <cell r="AD24">
            <v>61734208.380000003</v>
          </cell>
          <cell r="AE24">
            <v>45913415.32</v>
          </cell>
          <cell r="AF24">
            <v>0</v>
          </cell>
          <cell r="AG24">
            <v>0</v>
          </cell>
          <cell r="AH24">
            <v>1348725.63</v>
          </cell>
          <cell r="AI24">
            <v>1104964.08</v>
          </cell>
          <cell r="AO24">
            <v>0</v>
          </cell>
          <cell r="AP24">
            <v>71459899.010000005</v>
          </cell>
          <cell r="AT24">
            <v>0</v>
          </cell>
          <cell r="AX24">
            <v>358304.2</v>
          </cell>
          <cell r="AY24">
            <v>0</v>
          </cell>
          <cell r="AZ24">
            <v>2484539.56</v>
          </cell>
          <cell r="BA24">
            <v>214333.28</v>
          </cell>
          <cell r="BB24">
            <v>0</v>
          </cell>
          <cell r="BC24">
            <v>0</v>
          </cell>
          <cell r="BD24">
            <v>19770997.710000001</v>
          </cell>
        </row>
        <row r="25">
          <cell r="E25">
            <v>0</v>
          </cell>
          <cell r="G25">
            <v>0</v>
          </cell>
          <cell r="H25">
            <v>0</v>
          </cell>
          <cell r="J25">
            <v>283838796.33999997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36535677.140000001</v>
          </cell>
          <cell r="R25">
            <v>0</v>
          </cell>
          <cell r="S25">
            <v>88423346.560000002</v>
          </cell>
          <cell r="U25">
            <v>0</v>
          </cell>
          <cell r="V25">
            <v>7470288</v>
          </cell>
          <cell r="W25">
            <v>0</v>
          </cell>
          <cell r="X25">
            <v>100007727.69</v>
          </cell>
          <cell r="AB25">
            <v>22093663.719999999</v>
          </cell>
          <cell r="AD25">
            <v>83197063.040000007</v>
          </cell>
          <cell r="AE25">
            <v>6811612.5700000003</v>
          </cell>
          <cell r="AF25">
            <v>11718246.33</v>
          </cell>
          <cell r="AG25">
            <v>55102713.880000003</v>
          </cell>
          <cell r="AH25">
            <v>0</v>
          </cell>
          <cell r="AI25">
            <v>217644.44</v>
          </cell>
          <cell r="AO25">
            <v>56941680</v>
          </cell>
          <cell r="AP25">
            <v>146657619.26000002</v>
          </cell>
          <cell r="AT25">
            <v>0</v>
          </cell>
          <cell r="AX25">
            <v>1096976.07</v>
          </cell>
          <cell r="AY25">
            <v>0</v>
          </cell>
          <cell r="AZ25">
            <v>434793.88</v>
          </cell>
          <cell r="BA25">
            <v>2582323.1800000002</v>
          </cell>
          <cell r="BB25">
            <v>0</v>
          </cell>
          <cell r="BC25">
            <v>0</v>
          </cell>
          <cell r="BD25">
            <v>0</v>
          </cell>
        </row>
        <row r="27">
          <cell r="E27">
            <v>0</v>
          </cell>
          <cell r="G27">
            <v>0</v>
          </cell>
          <cell r="H27">
            <v>0</v>
          </cell>
          <cell r="J27">
            <v>26333843.940000001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9310159.6999999993</v>
          </cell>
          <cell r="R27">
            <v>0</v>
          </cell>
          <cell r="S27">
            <v>26833671.420000002</v>
          </cell>
          <cell r="U27">
            <v>0</v>
          </cell>
          <cell r="V27">
            <v>6214345.8300000001</v>
          </cell>
          <cell r="W27">
            <v>0</v>
          </cell>
          <cell r="X27">
            <v>35700633.340000004</v>
          </cell>
          <cell r="AB27">
            <v>4984741.24</v>
          </cell>
          <cell r="AD27">
            <v>18352935.539999999</v>
          </cell>
          <cell r="AE27">
            <v>6107611.8799999999</v>
          </cell>
          <cell r="AF27">
            <v>1570149.04</v>
          </cell>
          <cell r="AG27">
            <v>7708954.8300000001</v>
          </cell>
          <cell r="AH27">
            <v>0</v>
          </cell>
          <cell r="AI27">
            <v>129749.57</v>
          </cell>
          <cell r="AO27">
            <v>21544680</v>
          </cell>
          <cell r="AP27">
            <v>41785637.540000007</v>
          </cell>
          <cell r="AT27">
            <v>0</v>
          </cell>
          <cell r="AX27">
            <v>0</v>
          </cell>
          <cell r="AY27">
            <v>0</v>
          </cell>
          <cell r="AZ27">
            <v>1117611.57</v>
          </cell>
          <cell r="BA27">
            <v>1535004.52</v>
          </cell>
          <cell r="BB27">
            <v>0</v>
          </cell>
          <cell r="BC27">
            <v>0</v>
          </cell>
          <cell r="BD27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J28">
            <v>26301358.300000001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11421427.1</v>
          </cell>
          <cell r="R28">
            <v>0</v>
          </cell>
          <cell r="S28">
            <v>25749749.16</v>
          </cell>
          <cell r="U28">
            <v>0</v>
          </cell>
          <cell r="V28">
            <v>11227813.220000001</v>
          </cell>
          <cell r="W28">
            <v>0</v>
          </cell>
          <cell r="X28">
            <v>38615942.93</v>
          </cell>
          <cell r="AB28">
            <v>5949495.9199999999</v>
          </cell>
          <cell r="AD28">
            <v>21936359.16</v>
          </cell>
          <cell r="AE28">
            <v>6611231.9400000004</v>
          </cell>
          <cell r="AF28">
            <v>1840392.77</v>
          </cell>
          <cell r="AG28">
            <v>10214544.34</v>
          </cell>
          <cell r="AH28">
            <v>334837.59999999998</v>
          </cell>
          <cell r="AI28">
            <v>213458.97</v>
          </cell>
          <cell r="AO28">
            <v>24881925</v>
          </cell>
          <cell r="AP28">
            <v>47120379.080000006</v>
          </cell>
          <cell r="AT28">
            <v>0</v>
          </cell>
          <cell r="AX28">
            <v>0</v>
          </cell>
          <cell r="AY28">
            <v>0</v>
          </cell>
          <cell r="AZ28">
            <v>1009564.53</v>
          </cell>
          <cell r="BA28">
            <v>628816.02</v>
          </cell>
          <cell r="BB28">
            <v>0</v>
          </cell>
          <cell r="BC28">
            <v>0</v>
          </cell>
          <cell r="BD28">
            <v>0</v>
          </cell>
        </row>
        <row r="29">
          <cell r="E29">
            <v>0</v>
          </cell>
          <cell r="G29">
            <v>0</v>
          </cell>
          <cell r="H29">
            <v>0</v>
          </cell>
          <cell r="J29">
            <v>38940102.409999996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13276665.76</v>
          </cell>
          <cell r="R29">
            <v>0</v>
          </cell>
          <cell r="S29">
            <v>63775437.950000003</v>
          </cell>
          <cell r="U29">
            <v>0</v>
          </cell>
          <cell r="V29">
            <v>15398131.140000001</v>
          </cell>
          <cell r="W29">
            <v>0</v>
          </cell>
          <cell r="X29">
            <v>79829439.090000004</v>
          </cell>
          <cell r="AB29">
            <v>9954133.4800000004</v>
          </cell>
          <cell r="AD29">
            <v>47521908.609999999</v>
          </cell>
          <cell r="AE29">
            <v>20134119.460000001</v>
          </cell>
          <cell r="AF29">
            <v>4026629.41</v>
          </cell>
          <cell r="AG29">
            <v>16400752.939999999</v>
          </cell>
          <cell r="AH29">
            <v>0</v>
          </cell>
          <cell r="AI29">
            <v>218983.76</v>
          </cell>
          <cell r="AO29">
            <v>13997160</v>
          </cell>
          <cell r="AP29">
            <v>62844742.379999988</v>
          </cell>
          <cell r="AT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655870</v>
          </cell>
          <cell r="BB29">
            <v>0</v>
          </cell>
          <cell r="BC29">
            <v>0</v>
          </cell>
          <cell r="BD29">
            <v>0</v>
          </cell>
        </row>
        <row r="30">
          <cell r="E30">
            <v>0</v>
          </cell>
          <cell r="G30">
            <v>0</v>
          </cell>
          <cell r="H30">
            <v>0</v>
          </cell>
          <cell r="J30">
            <v>74412960.569999993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19856914.710000001</v>
          </cell>
          <cell r="R30">
            <v>0</v>
          </cell>
          <cell r="S30">
            <v>45755683.909999996</v>
          </cell>
          <cell r="U30">
            <v>0</v>
          </cell>
          <cell r="V30">
            <v>15585851.77</v>
          </cell>
          <cell r="W30">
            <v>0</v>
          </cell>
          <cell r="X30">
            <v>62290953.459999993</v>
          </cell>
          <cell r="AB30">
            <v>10756579.199999999</v>
          </cell>
          <cell r="AD30">
            <v>44725908.969999999</v>
          </cell>
          <cell r="AE30">
            <v>18569538.16</v>
          </cell>
          <cell r="AF30">
            <v>3612071.87</v>
          </cell>
          <cell r="AG30">
            <v>17469093.620000001</v>
          </cell>
          <cell r="AH30">
            <v>0</v>
          </cell>
          <cell r="AI30">
            <v>238571.79</v>
          </cell>
          <cell r="AO30">
            <v>20526910</v>
          </cell>
          <cell r="AP30">
            <v>66276434.199999996</v>
          </cell>
          <cell r="AT30">
            <v>0</v>
          </cell>
          <cell r="AX30">
            <v>0</v>
          </cell>
          <cell r="AY30">
            <v>0</v>
          </cell>
          <cell r="AZ30">
            <v>333538.76</v>
          </cell>
          <cell r="BA30">
            <v>615879.02</v>
          </cell>
          <cell r="BB30">
            <v>0</v>
          </cell>
          <cell r="BC30">
            <v>0</v>
          </cell>
          <cell r="BD30">
            <v>0</v>
          </cell>
        </row>
        <row r="31">
          <cell r="E31">
            <v>0</v>
          </cell>
          <cell r="G31">
            <v>0</v>
          </cell>
          <cell r="H31">
            <v>0</v>
          </cell>
          <cell r="J31">
            <v>26178822.57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7770358.0800000001</v>
          </cell>
          <cell r="R31">
            <v>0</v>
          </cell>
          <cell r="S31">
            <v>25476639.870000001</v>
          </cell>
          <cell r="U31">
            <v>0</v>
          </cell>
          <cell r="V31">
            <v>4489732.0199999996</v>
          </cell>
          <cell r="W31">
            <v>0</v>
          </cell>
          <cell r="X31">
            <v>29966371.890000001</v>
          </cell>
          <cell r="AB31">
            <v>5281283.92</v>
          </cell>
          <cell r="AD31">
            <v>18545808.93</v>
          </cell>
          <cell r="AE31">
            <v>5458816</v>
          </cell>
          <cell r="AF31">
            <v>1465004.08</v>
          </cell>
          <cell r="AG31">
            <v>8874553.4000000004</v>
          </cell>
          <cell r="AH31">
            <v>0</v>
          </cell>
          <cell r="AI31">
            <v>54411.11</v>
          </cell>
          <cell r="AO31">
            <v>19509140</v>
          </cell>
          <cell r="AP31">
            <v>39266153.160000004</v>
          </cell>
          <cell r="AT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</row>
        <row r="32">
          <cell r="E32">
            <v>0</v>
          </cell>
          <cell r="G32">
            <v>0</v>
          </cell>
          <cell r="H32">
            <v>0</v>
          </cell>
          <cell r="J32">
            <v>7670963.4900000002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4433631.59</v>
          </cell>
          <cell r="R32">
            <v>0</v>
          </cell>
          <cell r="S32">
            <v>16649419.369999999</v>
          </cell>
          <cell r="U32">
            <v>0</v>
          </cell>
          <cell r="V32">
            <v>3893887.62</v>
          </cell>
          <cell r="W32">
            <v>0</v>
          </cell>
          <cell r="X32">
            <v>21852687.489999998</v>
          </cell>
          <cell r="AB32">
            <v>1719088</v>
          </cell>
          <cell r="AD32">
            <v>9287144.8300000001</v>
          </cell>
          <cell r="AE32">
            <v>2639867.61</v>
          </cell>
          <cell r="AF32">
            <v>714728.84</v>
          </cell>
          <cell r="AG32">
            <v>4109828.92</v>
          </cell>
          <cell r="AH32">
            <v>0</v>
          </cell>
          <cell r="AI32">
            <v>62782.05</v>
          </cell>
          <cell r="AO32">
            <v>12213240</v>
          </cell>
          <cell r="AP32">
            <v>21911886.389999997</v>
          </cell>
          <cell r="AT32">
            <v>0</v>
          </cell>
          <cell r="AX32">
            <v>0</v>
          </cell>
          <cell r="AY32">
            <v>0</v>
          </cell>
          <cell r="AZ32">
            <v>388294.05</v>
          </cell>
          <cell r="BA32">
            <v>921086.45</v>
          </cell>
          <cell r="BB32">
            <v>0</v>
          </cell>
          <cell r="BC32">
            <v>0</v>
          </cell>
          <cell r="BD32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J33">
            <v>166524421.94999999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15967420.26</v>
          </cell>
          <cell r="R33">
            <v>0</v>
          </cell>
          <cell r="S33">
            <v>54490673.869999997</v>
          </cell>
          <cell r="U33">
            <v>0</v>
          </cell>
          <cell r="V33">
            <v>0</v>
          </cell>
          <cell r="W33">
            <v>0</v>
          </cell>
          <cell r="X33">
            <v>62925242.799999997</v>
          </cell>
          <cell r="AB33">
            <v>12959415.16</v>
          </cell>
          <cell r="AD33">
            <v>49089088.329999998</v>
          </cell>
          <cell r="AE33">
            <v>16544124.02</v>
          </cell>
          <cell r="AF33">
            <v>4128313.19</v>
          </cell>
          <cell r="AG33">
            <v>21639610.73</v>
          </cell>
          <cell r="AH33">
            <v>435288.88</v>
          </cell>
          <cell r="AI33">
            <v>581780.32999999996</v>
          </cell>
          <cell r="AO33">
            <v>35964970</v>
          </cell>
          <cell r="AP33">
            <v>86018146.229999989</v>
          </cell>
          <cell r="AT33">
            <v>0</v>
          </cell>
          <cell r="AX33">
            <v>3190662.38</v>
          </cell>
          <cell r="AY33">
            <v>0</v>
          </cell>
          <cell r="AZ33">
            <v>1673459.68</v>
          </cell>
          <cell r="BA33">
            <v>3570446.87</v>
          </cell>
          <cell r="BB33">
            <v>0</v>
          </cell>
          <cell r="BC33">
            <v>0</v>
          </cell>
          <cell r="BD33">
            <v>0</v>
          </cell>
        </row>
        <row r="34">
          <cell r="E34">
            <v>0</v>
          </cell>
          <cell r="G34">
            <v>0</v>
          </cell>
          <cell r="H34">
            <v>0</v>
          </cell>
          <cell r="J34">
            <v>40423513.259999998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12077097.66</v>
          </cell>
          <cell r="R34">
            <v>0</v>
          </cell>
          <cell r="S34">
            <v>35696154.810000002</v>
          </cell>
          <cell r="U34">
            <v>0</v>
          </cell>
          <cell r="V34">
            <v>13552940.359999999</v>
          </cell>
          <cell r="W34">
            <v>0</v>
          </cell>
          <cell r="X34">
            <v>50585459.590000004</v>
          </cell>
          <cell r="AB34">
            <v>8566583.8800000008</v>
          </cell>
          <cell r="AD34">
            <v>27439325.190000001</v>
          </cell>
          <cell r="AE34">
            <v>8645642.1699999999</v>
          </cell>
          <cell r="AF34">
            <v>2314664.1</v>
          </cell>
          <cell r="AG34">
            <v>12563428.300000001</v>
          </cell>
          <cell r="AH34">
            <v>0</v>
          </cell>
          <cell r="AI34">
            <v>142305.98000000001</v>
          </cell>
          <cell r="AO34">
            <v>35370330</v>
          </cell>
          <cell r="AP34">
            <v>63980881.820000015</v>
          </cell>
          <cell r="AT34">
            <v>0</v>
          </cell>
          <cell r="AX34">
            <v>0</v>
          </cell>
          <cell r="AY34">
            <v>0</v>
          </cell>
          <cell r="AZ34">
            <v>218883.81</v>
          </cell>
          <cell r="BA34">
            <v>1117480.6100000001</v>
          </cell>
          <cell r="BB34">
            <v>0</v>
          </cell>
          <cell r="BC34">
            <v>0</v>
          </cell>
          <cell r="BD34">
            <v>0</v>
          </cell>
        </row>
        <row r="35">
          <cell r="E35">
            <v>0</v>
          </cell>
          <cell r="G35">
            <v>0</v>
          </cell>
          <cell r="H35">
            <v>0</v>
          </cell>
          <cell r="J35">
            <v>12730369.09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5897299.5999999996</v>
          </cell>
          <cell r="R35">
            <v>0</v>
          </cell>
          <cell r="S35">
            <v>14721536.25</v>
          </cell>
          <cell r="U35">
            <v>0</v>
          </cell>
          <cell r="V35">
            <v>4042329.95</v>
          </cell>
          <cell r="W35">
            <v>0</v>
          </cell>
          <cell r="X35">
            <v>20525359.809999999</v>
          </cell>
          <cell r="AB35">
            <v>2632046.52</v>
          </cell>
          <cell r="AD35">
            <v>10342637.91</v>
          </cell>
          <cell r="AE35">
            <v>2949999.89</v>
          </cell>
          <cell r="AF35">
            <v>783376.93</v>
          </cell>
          <cell r="AG35">
            <v>4998700.67</v>
          </cell>
          <cell r="AH35">
            <v>0</v>
          </cell>
          <cell r="AI35">
            <v>54411.11</v>
          </cell>
          <cell r="AO35">
            <v>21373170</v>
          </cell>
          <cell r="AP35">
            <v>32470430.68</v>
          </cell>
          <cell r="AT35">
            <v>0</v>
          </cell>
          <cell r="AX35">
            <v>0</v>
          </cell>
          <cell r="AY35">
            <v>0</v>
          </cell>
          <cell r="AZ35">
            <v>1299731.47</v>
          </cell>
          <cell r="BA35">
            <v>461762.14</v>
          </cell>
          <cell r="BB35">
            <v>0</v>
          </cell>
          <cell r="BC35">
            <v>0</v>
          </cell>
          <cell r="BD35">
            <v>0</v>
          </cell>
        </row>
        <row r="36">
          <cell r="E36">
            <v>0</v>
          </cell>
          <cell r="G36">
            <v>0</v>
          </cell>
          <cell r="H36">
            <v>0</v>
          </cell>
          <cell r="J36">
            <v>11095145.25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8703752.2699999996</v>
          </cell>
          <cell r="R36">
            <v>0</v>
          </cell>
          <cell r="S36">
            <v>20308600.300000001</v>
          </cell>
          <cell r="U36">
            <v>0</v>
          </cell>
          <cell r="V36">
            <v>4412138.8499999996</v>
          </cell>
          <cell r="W36">
            <v>0</v>
          </cell>
          <cell r="X36">
            <v>26976511.230000004</v>
          </cell>
          <cell r="AB36">
            <v>2835881.24</v>
          </cell>
          <cell r="AD36">
            <v>16991413.100000001</v>
          </cell>
          <cell r="AE36">
            <v>6066250.8399999999</v>
          </cell>
          <cell r="AF36">
            <v>1286524.26</v>
          </cell>
          <cell r="AG36">
            <v>7316114.8099999996</v>
          </cell>
          <cell r="AH36">
            <v>0</v>
          </cell>
          <cell r="AI36">
            <v>175789.74</v>
          </cell>
          <cell r="AO36">
            <v>19423385</v>
          </cell>
          <cell r="AP36">
            <v>37974415.899999991</v>
          </cell>
          <cell r="AT36">
            <v>0</v>
          </cell>
          <cell r="AX36">
            <v>0</v>
          </cell>
          <cell r="AY36">
            <v>0</v>
          </cell>
          <cell r="AZ36">
            <v>273011.59999999998</v>
          </cell>
          <cell r="BA36">
            <v>1982760.48</v>
          </cell>
          <cell r="BB36">
            <v>0</v>
          </cell>
          <cell r="BC36">
            <v>0</v>
          </cell>
          <cell r="BD36">
            <v>0</v>
          </cell>
        </row>
        <row r="37">
          <cell r="E37">
            <v>0</v>
          </cell>
          <cell r="G37">
            <v>0</v>
          </cell>
          <cell r="H37">
            <v>0</v>
          </cell>
          <cell r="J37">
            <v>44220150.789999999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10627444.109999999</v>
          </cell>
          <cell r="R37">
            <v>0</v>
          </cell>
          <cell r="S37">
            <v>31204636.510000002</v>
          </cell>
          <cell r="U37">
            <v>0</v>
          </cell>
          <cell r="V37">
            <v>6890451.3600000003</v>
          </cell>
          <cell r="W37">
            <v>0</v>
          </cell>
          <cell r="X37">
            <v>38699905.410000004</v>
          </cell>
          <cell r="AB37">
            <v>6115655.5599999996</v>
          </cell>
          <cell r="AD37">
            <v>24445098.050000001</v>
          </cell>
          <cell r="AE37">
            <v>8778097.5099999998</v>
          </cell>
          <cell r="AF37">
            <v>2121586.77</v>
          </cell>
          <cell r="AG37">
            <v>10037634.41</v>
          </cell>
          <cell r="AH37">
            <v>0</v>
          </cell>
          <cell r="AI37">
            <v>209273.5</v>
          </cell>
          <cell r="AO37">
            <v>27479790</v>
          </cell>
          <cell r="AP37">
            <v>53253968.910000011</v>
          </cell>
          <cell r="AT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604817.54</v>
          </cell>
          <cell r="BB37">
            <v>0</v>
          </cell>
          <cell r="BC37">
            <v>0</v>
          </cell>
          <cell r="BD37">
            <v>0</v>
          </cell>
        </row>
        <row r="38">
          <cell r="E38">
            <v>0</v>
          </cell>
          <cell r="G38">
            <v>0</v>
          </cell>
          <cell r="H38">
            <v>0</v>
          </cell>
          <cell r="J38">
            <v>209755382.96000001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32969683.960000001</v>
          </cell>
          <cell r="R38">
            <v>0</v>
          </cell>
          <cell r="S38">
            <v>97350748.890000001</v>
          </cell>
          <cell r="U38">
            <v>0</v>
          </cell>
          <cell r="V38">
            <v>18823273.010000002</v>
          </cell>
          <cell r="W38">
            <v>0</v>
          </cell>
          <cell r="X38">
            <v>129296750.77000001</v>
          </cell>
          <cell r="AB38">
            <v>21307247.919999998</v>
          </cell>
          <cell r="AD38">
            <v>75375660.989999995</v>
          </cell>
          <cell r="AE38">
            <v>24903993.719999999</v>
          </cell>
          <cell r="AF38">
            <v>6044214.4100000001</v>
          </cell>
          <cell r="AG38">
            <v>33226674.309999999</v>
          </cell>
          <cell r="AH38">
            <v>537749.18000000005</v>
          </cell>
          <cell r="AI38">
            <v>372506.83</v>
          </cell>
          <cell r="AO38">
            <v>83457140</v>
          </cell>
          <cell r="AP38">
            <v>162132623.78999999</v>
          </cell>
          <cell r="AT38">
            <v>0</v>
          </cell>
          <cell r="AX38">
            <v>4597178.82</v>
          </cell>
          <cell r="AY38">
            <v>0</v>
          </cell>
          <cell r="AZ38">
            <v>3169871.44</v>
          </cell>
          <cell r="BA38">
            <v>1147306.57</v>
          </cell>
          <cell r="BB38">
            <v>0</v>
          </cell>
          <cell r="BC38">
            <v>0</v>
          </cell>
          <cell r="BD38">
            <v>4208372.04</v>
          </cell>
        </row>
        <row r="39">
          <cell r="E39">
            <v>0</v>
          </cell>
          <cell r="G39">
            <v>0</v>
          </cell>
          <cell r="H39">
            <v>0</v>
          </cell>
          <cell r="J39">
            <v>61966306.289999999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11786197.27</v>
          </cell>
          <cell r="R39">
            <v>0</v>
          </cell>
          <cell r="S39">
            <v>38189501.32</v>
          </cell>
          <cell r="U39">
            <v>0</v>
          </cell>
          <cell r="V39">
            <v>14212222.92</v>
          </cell>
          <cell r="W39">
            <v>0</v>
          </cell>
          <cell r="X39">
            <v>58917838.109999999</v>
          </cell>
          <cell r="AB39">
            <v>10424985.16</v>
          </cell>
          <cell r="AD39">
            <v>28437113.84</v>
          </cell>
          <cell r="AE39">
            <v>9024313.3699999992</v>
          </cell>
          <cell r="AF39">
            <v>2409548.62</v>
          </cell>
          <cell r="AG39">
            <v>12819914.99</v>
          </cell>
          <cell r="AH39">
            <v>0</v>
          </cell>
          <cell r="AI39">
            <v>146491.45000000001</v>
          </cell>
          <cell r="AO39">
            <v>19932270</v>
          </cell>
          <cell r="AP39">
            <v>49643049.120000012</v>
          </cell>
          <cell r="AT39">
            <v>0</v>
          </cell>
          <cell r="AX39">
            <v>0</v>
          </cell>
          <cell r="AY39">
            <v>0</v>
          </cell>
          <cell r="AZ39">
            <v>1501727.86</v>
          </cell>
          <cell r="BA39">
            <v>5014386.01</v>
          </cell>
          <cell r="BB39">
            <v>0</v>
          </cell>
          <cell r="BC39">
            <v>0</v>
          </cell>
          <cell r="BD39">
            <v>0</v>
          </cell>
        </row>
        <row r="40">
          <cell r="E40">
            <v>0</v>
          </cell>
          <cell r="G40">
            <v>0</v>
          </cell>
          <cell r="H40">
            <v>0</v>
          </cell>
          <cell r="J40">
            <v>176693903.12</v>
          </cell>
          <cell r="L40">
            <v>0</v>
          </cell>
          <cell r="M40">
            <v>0</v>
          </cell>
          <cell r="N40">
            <v>4530874.9400000004</v>
          </cell>
          <cell r="O40">
            <v>27356.17</v>
          </cell>
          <cell r="P40">
            <v>0</v>
          </cell>
          <cell r="Q40">
            <v>30479973.129999999</v>
          </cell>
          <cell r="R40">
            <v>0</v>
          </cell>
          <cell r="S40">
            <v>80668328.450000003</v>
          </cell>
          <cell r="U40">
            <v>0</v>
          </cell>
          <cell r="V40">
            <v>11096193.859999999</v>
          </cell>
          <cell r="W40">
            <v>0</v>
          </cell>
          <cell r="X40">
            <v>112655171.93000001</v>
          </cell>
          <cell r="AB40">
            <v>14079949.48</v>
          </cell>
          <cell r="AD40">
            <v>58869291.07</v>
          </cell>
          <cell r="AE40">
            <v>19415369.489999998</v>
          </cell>
          <cell r="AF40">
            <v>4559834.74</v>
          </cell>
          <cell r="AG40">
            <v>25520185.93</v>
          </cell>
          <cell r="AH40">
            <v>557002.25</v>
          </cell>
          <cell r="AI40">
            <v>289801.94</v>
          </cell>
          <cell r="AO40">
            <v>30109970</v>
          </cell>
          <cell r="AP40">
            <v>91082557.390000015</v>
          </cell>
          <cell r="AT40">
            <v>0</v>
          </cell>
          <cell r="AX40">
            <v>3508325.97</v>
          </cell>
          <cell r="AY40">
            <v>0</v>
          </cell>
          <cell r="AZ40">
            <v>12423642.82</v>
          </cell>
          <cell r="BA40">
            <v>4958680.83</v>
          </cell>
          <cell r="BB40">
            <v>0</v>
          </cell>
          <cell r="BC40">
            <v>0</v>
          </cell>
          <cell r="BD40">
            <v>0</v>
          </cell>
        </row>
        <row r="41">
          <cell r="E41">
            <v>0</v>
          </cell>
          <cell r="G41">
            <v>0</v>
          </cell>
          <cell r="H41">
            <v>0</v>
          </cell>
          <cell r="J41">
            <v>20504147.68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9147131.75</v>
          </cell>
          <cell r="R41">
            <v>0</v>
          </cell>
          <cell r="S41">
            <v>19853294</v>
          </cell>
          <cell r="U41">
            <v>0</v>
          </cell>
          <cell r="V41">
            <v>6492628.8799999999</v>
          </cell>
          <cell r="W41">
            <v>0</v>
          </cell>
          <cell r="X41">
            <v>26523111.32</v>
          </cell>
          <cell r="AB41">
            <v>3489134.68</v>
          </cell>
          <cell r="AD41">
            <v>14199064.24</v>
          </cell>
          <cell r="AE41">
            <v>4317617.91</v>
          </cell>
          <cell r="AF41">
            <v>1222071.0900000001</v>
          </cell>
          <cell r="AG41">
            <v>6410093.3099999996</v>
          </cell>
          <cell r="AH41">
            <v>0</v>
          </cell>
          <cell r="AI41">
            <v>150676.92000000001</v>
          </cell>
          <cell r="AO41">
            <v>18319860</v>
          </cell>
          <cell r="AP41">
            <v>32823874.819999997</v>
          </cell>
          <cell r="AT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177188.44</v>
          </cell>
          <cell r="BB41">
            <v>0</v>
          </cell>
          <cell r="BC41">
            <v>0</v>
          </cell>
          <cell r="BD41">
            <v>0</v>
          </cell>
        </row>
        <row r="42">
          <cell r="E42">
            <v>0</v>
          </cell>
          <cell r="G42">
            <v>0</v>
          </cell>
          <cell r="H42">
            <v>0</v>
          </cell>
          <cell r="J42">
            <v>20024463.039999999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5719770.8600000003</v>
          </cell>
          <cell r="R42">
            <v>0</v>
          </cell>
          <cell r="S42">
            <v>23439509.75</v>
          </cell>
          <cell r="U42">
            <v>0</v>
          </cell>
          <cell r="V42">
            <v>7394621.6900000004</v>
          </cell>
          <cell r="W42">
            <v>0</v>
          </cell>
          <cell r="X42">
            <v>32029796.360000003</v>
          </cell>
          <cell r="AB42">
            <v>4567248.4400000004</v>
          </cell>
          <cell r="AD42">
            <v>13609542.25</v>
          </cell>
          <cell r="AE42">
            <v>3999239.78</v>
          </cell>
          <cell r="AF42">
            <v>1066330.48</v>
          </cell>
          <cell r="AG42">
            <v>5928163.2599999998</v>
          </cell>
          <cell r="AH42">
            <v>0</v>
          </cell>
          <cell r="AI42">
            <v>138120.51</v>
          </cell>
          <cell r="AO42">
            <v>17302090</v>
          </cell>
          <cell r="AP42">
            <v>32358919.350000013</v>
          </cell>
          <cell r="AT42">
            <v>0</v>
          </cell>
          <cell r="AX42">
            <v>0</v>
          </cell>
          <cell r="AY42">
            <v>0</v>
          </cell>
          <cell r="AZ42">
            <v>559801.79</v>
          </cell>
          <cell r="BA42">
            <v>635863.13</v>
          </cell>
          <cell r="BB42">
            <v>0</v>
          </cell>
          <cell r="BC42">
            <v>0</v>
          </cell>
          <cell r="BD42">
            <v>0</v>
          </cell>
        </row>
        <row r="43">
          <cell r="E43">
            <v>0</v>
          </cell>
          <cell r="G43">
            <v>0</v>
          </cell>
          <cell r="H43">
            <v>0</v>
          </cell>
          <cell r="J43">
            <v>50559837.090000004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16002958</v>
          </cell>
          <cell r="R43">
            <v>0</v>
          </cell>
          <cell r="S43">
            <v>77313205.810000002</v>
          </cell>
          <cell r="U43">
            <v>0</v>
          </cell>
          <cell r="V43">
            <v>0</v>
          </cell>
          <cell r="W43">
            <v>0</v>
          </cell>
          <cell r="X43">
            <v>87464294.480000004</v>
          </cell>
          <cell r="AB43">
            <v>18531768.640000001</v>
          </cell>
          <cell r="AD43">
            <v>78209542.189999998</v>
          </cell>
          <cell r="AE43">
            <v>35370386.159999996</v>
          </cell>
          <cell r="AF43">
            <v>8499731.1899999995</v>
          </cell>
          <cell r="AG43">
            <v>25674269.989999998</v>
          </cell>
          <cell r="AH43">
            <v>0</v>
          </cell>
          <cell r="AI43">
            <v>492713.49</v>
          </cell>
          <cell r="AO43">
            <v>34689935</v>
          </cell>
          <cell r="AP43">
            <v>113791978.51000005</v>
          </cell>
          <cell r="AT43">
            <v>0</v>
          </cell>
          <cell r="AX43">
            <v>0</v>
          </cell>
          <cell r="AY43">
            <v>0</v>
          </cell>
          <cell r="AZ43">
            <v>5970695.7800000003</v>
          </cell>
          <cell r="BA43">
            <v>4180392.89</v>
          </cell>
          <cell r="BB43">
            <v>0</v>
          </cell>
          <cell r="BC43">
            <v>0</v>
          </cell>
          <cell r="BD43">
            <v>0</v>
          </cell>
        </row>
        <row r="44">
          <cell r="E44">
            <v>0</v>
          </cell>
          <cell r="G44">
            <v>0</v>
          </cell>
          <cell r="H44">
            <v>0</v>
          </cell>
          <cell r="J44">
            <v>14227637.32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5737643.8899999997</v>
          </cell>
          <cell r="R44">
            <v>0</v>
          </cell>
          <cell r="S44">
            <v>18868664.59</v>
          </cell>
          <cell r="U44">
            <v>0</v>
          </cell>
          <cell r="V44">
            <v>4544721.6399999997</v>
          </cell>
          <cell r="W44">
            <v>0</v>
          </cell>
          <cell r="X44">
            <v>23652032.5</v>
          </cell>
          <cell r="AB44">
            <v>3250304.24</v>
          </cell>
          <cell r="AD44">
            <v>13775611.01</v>
          </cell>
          <cell r="AE44">
            <v>4158917.58</v>
          </cell>
          <cell r="AF44">
            <v>1132615.82</v>
          </cell>
          <cell r="AG44">
            <v>6297021.8600000003</v>
          </cell>
          <cell r="AH44">
            <v>0</v>
          </cell>
          <cell r="AI44">
            <v>192531.62</v>
          </cell>
          <cell r="AO44">
            <v>18319860</v>
          </cell>
          <cell r="AP44">
            <v>32211064.610000003</v>
          </cell>
          <cell r="AT44">
            <v>0</v>
          </cell>
          <cell r="AX44">
            <v>0</v>
          </cell>
          <cell r="AY44">
            <v>0</v>
          </cell>
          <cell r="AZ44">
            <v>238646.27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E45">
            <v>0</v>
          </cell>
          <cell r="G45">
            <v>0</v>
          </cell>
          <cell r="H45">
            <v>0</v>
          </cell>
          <cell r="J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AB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O45">
            <v>0</v>
          </cell>
          <cell r="AP45">
            <v>0</v>
          </cell>
          <cell r="AT45">
            <v>960967468.03999996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</row>
        <row r="46">
          <cell r="E46">
            <v>0</v>
          </cell>
          <cell r="G46">
            <v>3074142.68</v>
          </cell>
          <cell r="H46">
            <v>0</v>
          </cell>
          <cell r="J46">
            <v>184317520.84999999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41600733.789999999</v>
          </cell>
          <cell r="R46">
            <v>2177154.9</v>
          </cell>
          <cell r="S46">
            <v>0</v>
          </cell>
          <cell r="U46">
            <v>0</v>
          </cell>
          <cell r="V46">
            <v>0</v>
          </cell>
          <cell r="W46">
            <v>0</v>
          </cell>
          <cell r="X46">
            <v>19514385.68</v>
          </cell>
          <cell r="AB46">
            <v>3584135.4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O46">
            <v>0</v>
          </cell>
          <cell r="AP46">
            <v>0</v>
          </cell>
          <cell r="AT46">
            <v>0</v>
          </cell>
          <cell r="AX46">
            <v>1214155.3400000001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16123075.439999999</v>
          </cell>
        </row>
        <row r="47">
          <cell r="E47">
            <v>0</v>
          </cell>
          <cell r="G47">
            <v>0</v>
          </cell>
          <cell r="H47">
            <v>0</v>
          </cell>
          <cell r="J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U47">
            <v>0</v>
          </cell>
          <cell r="V47">
            <v>0</v>
          </cell>
          <cell r="W47">
            <v>0</v>
          </cell>
          <cell r="X47">
            <v>3511879.93</v>
          </cell>
          <cell r="AB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O47">
            <v>0</v>
          </cell>
          <cell r="AP47">
            <v>0</v>
          </cell>
          <cell r="AT47">
            <v>0</v>
          </cell>
          <cell r="AX47">
            <v>3511879.93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</row>
        <row r="48">
          <cell r="E48">
            <v>0</v>
          </cell>
          <cell r="G48">
            <v>0</v>
          </cell>
          <cell r="H48">
            <v>0</v>
          </cell>
          <cell r="J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AB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O48">
            <v>0</v>
          </cell>
          <cell r="AP48">
            <v>10066576.199999999</v>
          </cell>
          <cell r="AT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E49">
            <v>0</v>
          </cell>
          <cell r="G49">
            <v>0</v>
          </cell>
          <cell r="H49">
            <v>0</v>
          </cell>
          <cell r="J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0</v>
          </cell>
          <cell r="X49">
            <v>15866080.109999999</v>
          </cell>
          <cell r="AB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O49">
            <v>0</v>
          </cell>
          <cell r="AP49">
            <v>0</v>
          </cell>
          <cell r="AT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15866080.109999999</v>
          </cell>
        </row>
        <row r="50">
          <cell r="E50">
            <v>0</v>
          </cell>
          <cell r="G50">
            <v>0</v>
          </cell>
          <cell r="H50">
            <v>0</v>
          </cell>
          <cell r="J50">
            <v>26691617.420000002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AB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O50">
            <v>0</v>
          </cell>
          <cell r="AP50">
            <v>0</v>
          </cell>
          <cell r="AT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E51">
            <v>0</v>
          </cell>
          <cell r="G51">
            <v>0</v>
          </cell>
          <cell r="H51">
            <v>0</v>
          </cell>
          <cell r="J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U51">
            <v>0</v>
          </cell>
          <cell r="V51">
            <v>0</v>
          </cell>
          <cell r="W51">
            <v>0</v>
          </cell>
          <cell r="X51">
            <v>29303604.379999999</v>
          </cell>
          <cell r="AB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O51">
            <v>0</v>
          </cell>
          <cell r="AP51">
            <v>0</v>
          </cell>
          <cell r="AT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29303604.379999999</v>
          </cell>
          <cell r="BC51">
            <v>0</v>
          </cell>
          <cell r="BD51">
            <v>0</v>
          </cell>
        </row>
        <row r="54">
          <cell r="E54">
            <v>0</v>
          </cell>
          <cell r="G54">
            <v>0</v>
          </cell>
          <cell r="H54">
            <v>0</v>
          </cell>
          <cell r="J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2708571.59</v>
          </cell>
          <cell r="R54">
            <v>0</v>
          </cell>
          <cell r="S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AB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O54">
            <v>0</v>
          </cell>
          <cell r="AP54">
            <v>0</v>
          </cell>
          <cell r="AT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</row>
        <row r="56">
          <cell r="E56">
            <v>0</v>
          </cell>
          <cell r="G56">
            <v>133774.31</v>
          </cell>
          <cell r="H56">
            <v>0</v>
          </cell>
          <cell r="J56">
            <v>249938.01</v>
          </cell>
          <cell r="L56">
            <v>0</v>
          </cell>
          <cell r="M56">
            <v>1796536.95</v>
          </cell>
          <cell r="N56">
            <v>0</v>
          </cell>
          <cell r="O56">
            <v>0</v>
          </cell>
          <cell r="P56">
            <v>0</v>
          </cell>
          <cell r="Q56">
            <v>1796536.95</v>
          </cell>
          <cell r="R56">
            <v>0</v>
          </cell>
          <cell r="S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AB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O56">
            <v>0</v>
          </cell>
          <cell r="AP56">
            <v>0</v>
          </cell>
          <cell r="AT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J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76214515.890000001</v>
          </cell>
          <cell r="U58">
            <v>0</v>
          </cell>
          <cell r="V58">
            <v>3958289.21</v>
          </cell>
          <cell r="W58">
            <v>0</v>
          </cell>
          <cell r="X58">
            <v>91402725.319999993</v>
          </cell>
          <cell r="AB58">
            <v>19576728.559999999</v>
          </cell>
          <cell r="AD58">
            <v>61126044.270000003</v>
          </cell>
          <cell r="AE58">
            <v>22488306.300000001</v>
          </cell>
          <cell r="AF58">
            <v>5568555.8799999999</v>
          </cell>
          <cell r="AG58">
            <v>24648742.550000001</v>
          </cell>
          <cell r="AH58">
            <v>0</v>
          </cell>
          <cell r="AI58">
            <v>364135.89</v>
          </cell>
          <cell r="AO58">
            <v>0</v>
          </cell>
          <cell r="AP58">
            <v>63622479.080000013</v>
          </cell>
          <cell r="AT58">
            <v>32468910.239999998</v>
          </cell>
          <cell r="AX58">
            <v>1479793.64</v>
          </cell>
          <cell r="AY58">
            <v>0</v>
          </cell>
          <cell r="AZ58">
            <v>5758856</v>
          </cell>
          <cell r="BA58">
            <v>2725700.9</v>
          </cell>
          <cell r="BB58">
            <v>0</v>
          </cell>
          <cell r="BC58">
            <v>0</v>
          </cell>
          <cell r="BD58">
            <v>1265569.68</v>
          </cell>
        </row>
        <row r="59">
          <cell r="E59">
            <v>0</v>
          </cell>
          <cell r="G59">
            <v>0</v>
          </cell>
          <cell r="H59">
            <v>0</v>
          </cell>
          <cell r="J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2048851.44</v>
          </cell>
          <cell r="U59">
            <v>0</v>
          </cell>
          <cell r="V59">
            <v>52321.66</v>
          </cell>
          <cell r="W59">
            <v>0</v>
          </cell>
          <cell r="X59">
            <v>2101173.1</v>
          </cell>
          <cell r="AB59">
            <v>0</v>
          </cell>
          <cell r="AD59">
            <v>1606378.32</v>
          </cell>
          <cell r="AE59">
            <v>490983.54</v>
          </cell>
          <cell r="AF59">
            <v>243269.67</v>
          </cell>
          <cell r="AG59">
            <v>655549.97</v>
          </cell>
          <cell r="AH59">
            <v>0</v>
          </cell>
          <cell r="AI59">
            <v>0</v>
          </cell>
          <cell r="AO59">
            <v>0</v>
          </cell>
          <cell r="AP59">
            <v>1652409.7900000003</v>
          </cell>
          <cell r="AT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</row>
        <row r="60">
          <cell r="E60">
            <v>0</v>
          </cell>
          <cell r="G60">
            <v>0</v>
          </cell>
          <cell r="H60">
            <v>0</v>
          </cell>
          <cell r="J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198888.93</v>
          </cell>
          <cell r="S60">
            <v>0</v>
          </cell>
          <cell r="U60">
            <v>0</v>
          </cell>
          <cell r="V60">
            <v>131693.47</v>
          </cell>
          <cell r="W60">
            <v>0</v>
          </cell>
          <cell r="X60">
            <v>668229.39999999991</v>
          </cell>
          <cell r="AB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O60">
            <v>0</v>
          </cell>
          <cell r="AP60">
            <v>474323.8</v>
          </cell>
          <cell r="AT60">
            <v>0</v>
          </cell>
          <cell r="AX60">
            <v>0</v>
          </cell>
          <cell r="AY60">
            <v>0</v>
          </cell>
          <cell r="AZ60">
            <v>337647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J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5499708.8399999999</v>
          </cell>
          <cell r="S61">
            <v>0</v>
          </cell>
          <cell r="U61">
            <v>42522335.219999999</v>
          </cell>
          <cell r="V61">
            <v>0</v>
          </cell>
          <cell r="W61">
            <v>0</v>
          </cell>
          <cell r="X61">
            <v>70111782.700000003</v>
          </cell>
          <cell r="AB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O61">
            <v>0</v>
          </cell>
          <cell r="AP61">
            <v>5889210.1600000001</v>
          </cell>
          <cell r="AT61">
            <v>0</v>
          </cell>
          <cell r="AX61">
            <v>5758422.6900000004</v>
          </cell>
          <cell r="AY61">
            <v>2352395.2999999998</v>
          </cell>
          <cell r="AZ61">
            <v>12239979</v>
          </cell>
          <cell r="BA61">
            <v>630392</v>
          </cell>
          <cell r="BB61">
            <v>0</v>
          </cell>
          <cell r="BC61">
            <v>0</v>
          </cell>
          <cell r="BD61">
            <v>1108549.6499999999</v>
          </cell>
        </row>
        <row r="62">
          <cell r="E62">
            <v>0</v>
          </cell>
          <cell r="G62">
            <v>0</v>
          </cell>
          <cell r="H62">
            <v>0</v>
          </cell>
          <cell r="J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6349722.6100000003</v>
          </cell>
          <cell r="R62">
            <v>0</v>
          </cell>
          <cell r="S62">
            <v>23683266</v>
          </cell>
          <cell r="U62">
            <v>0</v>
          </cell>
          <cell r="V62">
            <v>2707015.97</v>
          </cell>
          <cell r="W62">
            <v>0</v>
          </cell>
          <cell r="X62">
            <v>33376083.939999998</v>
          </cell>
          <cell r="AB62">
            <v>3948376.76</v>
          </cell>
          <cell r="AD62">
            <v>13400000.4</v>
          </cell>
          <cell r="AE62">
            <v>836750.7</v>
          </cell>
          <cell r="AF62">
            <v>5913034.9299999997</v>
          </cell>
          <cell r="AG62">
            <v>4146760.15</v>
          </cell>
          <cell r="AH62">
            <v>0</v>
          </cell>
          <cell r="AI62">
            <v>0</v>
          </cell>
          <cell r="AO62">
            <v>0</v>
          </cell>
          <cell r="AP62">
            <v>14349544.270000001</v>
          </cell>
          <cell r="AT62">
            <v>0</v>
          </cell>
          <cell r="AX62">
            <v>0</v>
          </cell>
          <cell r="AY62">
            <v>0</v>
          </cell>
          <cell r="AZ62">
            <v>6711253.9699999997</v>
          </cell>
          <cell r="BA62">
            <v>274548</v>
          </cell>
          <cell r="BB62">
            <v>0</v>
          </cell>
          <cell r="BC62">
            <v>0</v>
          </cell>
          <cell r="BD62">
            <v>0</v>
          </cell>
        </row>
        <row r="63">
          <cell r="E63">
            <v>0</v>
          </cell>
          <cell r="G63">
            <v>0</v>
          </cell>
          <cell r="H63">
            <v>0</v>
          </cell>
          <cell r="J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45514.68</v>
          </cell>
          <cell r="S63">
            <v>0</v>
          </cell>
          <cell r="U63">
            <v>0</v>
          </cell>
          <cell r="V63">
            <v>0</v>
          </cell>
          <cell r="W63">
            <v>0</v>
          </cell>
          <cell r="X63">
            <v>45514.68</v>
          </cell>
          <cell r="AB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O63">
            <v>0</v>
          </cell>
          <cell r="AP63">
            <v>18171.12</v>
          </cell>
          <cell r="AT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J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17747737.48</v>
          </cell>
          <cell r="R65">
            <v>16316054.92</v>
          </cell>
          <cell r="S65">
            <v>0</v>
          </cell>
          <cell r="U65">
            <v>0</v>
          </cell>
          <cell r="V65">
            <v>5709137.96</v>
          </cell>
          <cell r="W65">
            <v>0</v>
          </cell>
          <cell r="X65">
            <v>22607919.880000003</v>
          </cell>
          <cell r="AB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O65">
            <v>0</v>
          </cell>
          <cell r="AP65">
            <v>10922755.17</v>
          </cell>
          <cell r="AT65">
            <v>0</v>
          </cell>
          <cell r="AX65">
            <v>0</v>
          </cell>
          <cell r="AY65">
            <v>0</v>
          </cell>
          <cell r="AZ65">
            <v>425129</v>
          </cell>
          <cell r="BA65">
            <v>157598</v>
          </cell>
          <cell r="BB65">
            <v>0</v>
          </cell>
          <cell r="BC65">
            <v>0</v>
          </cell>
          <cell r="BD65">
            <v>0</v>
          </cell>
        </row>
        <row r="66">
          <cell r="E66">
            <v>0</v>
          </cell>
          <cell r="G66">
            <v>10188865.74</v>
          </cell>
          <cell r="H66">
            <v>0</v>
          </cell>
          <cell r="J66">
            <v>83126899.109999999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45356343.399999999</v>
          </cell>
          <cell r="R66">
            <v>0</v>
          </cell>
          <cell r="S66">
            <v>22834056.800000001</v>
          </cell>
          <cell r="U66">
            <v>0</v>
          </cell>
          <cell r="V66">
            <v>3852830.68</v>
          </cell>
          <cell r="W66">
            <v>0</v>
          </cell>
          <cell r="X66">
            <v>33403174.130000003</v>
          </cell>
          <cell r="AB66">
            <v>4457349.5999999996</v>
          </cell>
          <cell r="AD66">
            <v>12328862.199999999</v>
          </cell>
          <cell r="AE66">
            <v>0</v>
          </cell>
          <cell r="AF66">
            <v>1706337.88</v>
          </cell>
          <cell r="AG66">
            <v>8208835.8899999997</v>
          </cell>
          <cell r="AH66">
            <v>0</v>
          </cell>
          <cell r="AI66">
            <v>0</v>
          </cell>
          <cell r="AO66">
            <v>0</v>
          </cell>
          <cell r="AP66">
            <v>12992159.23</v>
          </cell>
          <cell r="AT66">
            <v>0</v>
          </cell>
          <cell r="AX66">
            <v>517226.45</v>
          </cell>
          <cell r="AY66">
            <v>2376336.56</v>
          </cell>
          <cell r="AZ66">
            <v>269854</v>
          </cell>
          <cell r="BA66">
            <v>1402812.6</v>
          </cell>
          <cell r="BB66">
            <v>0</v>
          </cell>
          <cell r="BC66">
            <v>0</v>
          </cell>
          <cell r="BD66">
            <v>2150057.04</v>
          </cell>
        </row>
        <row r="67">
          <cell r="E67">
            <v>0</v>
          </cell>
          <cell r="G67">
            <v>1005222.28</v>
          </cell>
          <cell r="H67">
            <v>0</v>
          </cell>
          <cell r="J67">
            <v>15039111.219999999</v>
          </cell>
          <cell r="L67">
            <v>0</v>
          </cell>
          <cell r="M67">
            <v>38003666.25</v>
          </cell>
          <cell r="N67">
            <v>0</v>
          </cell>
          <cell r="O67">
            <v>0</v>
          </cell>
          <cell r="P67">
            <v>0</v>
          </cell>
          <cell r="Q67">
            <v>52023065.670000002</v>
          </cell>
          <cell r="R67">
            <v>0</v>
          </cell>
          <cell r="S67">
            <v>0</v>
          </cell>
          <cell r="U67">
            <v>0</v>
          </cell>
          <cell r="V67">
            <v>0</v>
          </cell>
          <cell r="W67">
            <v>0</v>
          </cell>
          <cell r="X67">
            <v>227523.5</v>
          </cell>
          <cell r="AB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O67">
            <v>0</v>
          </cell>
          <cell r="AP67">
            <v>678487.5</v>
          </cell>
          <cell r="AT67">
            <v>0</v>
          </cell>
          <cell r="AX67">
            <v>0</v>
          </cell>
          <cell r="AY67">
            <v>0</v>
          </cell>
          <cell r="AZ67">
            <v>227523.5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E68">
            <v>0</v>
          </cell>
          <cell r="G68">
            <v>0</v>
          </cell>
          <cell r="H68">
            <v>0</v>
          </cell>
          <cell r="J68">
            <v>0</v>
          </cell>
          <cell r="L68">
            <v>0</v>
          </cell>
          <cell r="M68">
            <v>3454878.75</v>
          </cell>
          <cell r="N68">
            <v>0</v>
          </cell>
          <cell r="O68">
            <v>0</v>
          </cell>
          <cell r="P68">
            <v>0</v>
          </cell>
          <cell r="Q68">
            <v>10297242.5</v>
          </cell>
          <cell r="R68">
            <v>0</v>
          </cell>
          <cell r="S68">
            <v>0</v>
          </cell>
          <cell r="U68">
            <v>0</v>
          </cell>
          <cell r="V68">
            <v>0</v>
          </cell>
          <cell r="W68">
            <v>0</v>
          </cell>
          <cell r="X68">
            <v>333087.71999999997</v>
          </cell>
          <cell r="AB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O68">
            <v>0</v>
          </cell>
          <cell r="AP68">
            <v>0</v>
          </cell>
          <cell r="AT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333087.71999999997</v>
          </cell>
          <cell r="BB68">
            <v>0</v>
          </cell>
          <cell r="BC68">
            <v>0</v>
          </cell>
          <cell r="BD68">
            <v>0</v>
          </cell>
        </row>
        <row r="69">
          <cell r="E69">
            <v>0</v>
          </cell>
          <cell r="G69">
            <v>0</v>
          </cell>
          <cell r="H69">
            <v>0</v>
          </cell>
          <cell r="J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U69">
            <v>0</v>
          </cell>
          <cell r="V69">
            <v>0</v>
          </cell>
          <cell r="W69">
            <v>0</v>
          </cell>
          <cell r="X69">
            <v>35552963.379999995</v>
          </cell>
          <cell r="AB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O69">
            <v>0</v>
          </cell>
          <cell r="AP69">
            <v>0</v>
          </cell>
          <cell r="AT69">
            <v>0</v>
          </cell>
          <cell r="AX69">
            <v>29207158.579999998</v>
          </cell>
          <cell r="AY69">
            <v>6345804.7999999998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E70">
            <v>0</v>
          </cell>
          <cell r="G70">
            <v>0</v>
          </cell>
          <cell r="H70">
            <v>0</v>
          </cell>
          <cell r="J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U70">
            <v>0</v>
          </cell>
          <cell r="V70">
            <v>0</v>
          </cell>
          <cell r="W70">
            <v>0</v>
          </cell>
          <cell r="X70">
            <v>6319408.2599999998</v>
          </cell>
          <cell r="AB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O70">
            <v>0</v>
          </cell>
          <cell r="AP70">
            <v>0</v>
          </cell>
          <cell r="AT70">
            <v>0</v>
          </cell>
          <cell r="AX70">
            <v>0</v>
          </cell>
          <cell r="AY70">
            <v>6206859.2599999998</v>
          </cell>
          <cell r="AZ70">
            <v>112549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1">
          <cell r="E71">
            <v>0</v>
          </cell>
          <cell r="G71">
            <v>0</v>
          </cell>
          <cell r="H71">
            <v>0</v>
          </cell>
          <cell r="J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U71">
            <v>0</v>
          </cell>
          <cell r="V71">
            <v>0</v>
          </cell>
          <cell r="W71">
            <v>0</v>
          </cell>
          <cell r="X71">
            <v>6200197.8799999999</v>
          </cell>
          <cell r="AB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O71">
            <v>0</v>
          </cell>
          <cell r="AP71">
            <v>0</v>
          </cell>
          <cell r="AT71">
            <v>0</v>
          </cell>
          <cell r="AX71">
            <v>0</v>
          </cell>
          <cell r="AY71">
            <v>6200197.8799999999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</row>
        <row r="72">
          <cell r="E72">
            <v>0</v>
          </cell>
          <cell r="G72">
            <v>0</v>
          </cell>
          <cell r="H72">
            <v>0</v>
          </cell>
          <cell r="J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18775.900000000001</v>
          </cell>
          <cell r="S72">
            <v>0</v>
          </cell>
          <cell r="U72">
            <v>0</v>
          </cell>
          <cell r="V72">
            <v>0</v>
          </cell>
          <cell r="W72">
            <v>0</v>
          </cell>
          <cell r="X72">
            <v>6350555.8400000008</v>
          </cell>
          <cell r="AB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O72">
            <v>0</v>
          </cell>
          <cell r="AP72">
            <v>18590</v>
          </cell>
          <cell r="AT72">
            <v>0</v>
          </cell>
          <cell r="AX72">
            <v>0</v>
          </cell>
          <cell r="AY72">
            <v>6219230.9400000004</v>
          </cell>
          <cell r="AZ72">
            <v>112549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E73">
            <v>0</v>
          </cell>
          <cell r="G73">
            <v>0</v>
          </cell>
          <cell r="H73">
            <v>0</v>
          </cell>
          <cell r="J73">
            <v>0</v>
          </cell>
          <cell r="L73">
            <v>25530971.559999999</v>
          </cell>
          <cell r="M73">
            <v>0</v>
          </cell>
          <cell r="N73">
            <v>0</v>
          </cell>
          <cell r="O73">
            <v>0</v>
          </cell>
          <cell r="P73">
            <v>60261779.590000004</v>
          </cell>
          <cell r="Q73">
            <v>85792751.150000006</v>
          </cell>
          <cell r="R73">
            <v>0</v>
          </cell>
          <cell r="S73">
            <v>0</v>
          </cell>
          <cell r="U73">
            <v>0</v>
          </cell>
          <cell r="V73">
            <v>0</v>
          </cell>
          <cell r="W73">
            <v>350135433.42000002</v>
          </cell>
          <cell r="X73">
            <v>350135433.42000002</v>
          </cell>
          <cell r="AB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O73">
            <v>0</v>
          </cell>
          <cell r="AP73">
            <v>0</v>
          </cell>
          <cell r="AT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J74">
            <v>3423003.45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7474991.1600000001</v>
          </cell>
          <cell r="R74">
            <v>180079.68</v>
          </cell>
          <cell r="S74">
            <v>0</v>
          </cell>
          <cell r="U74">
            <v>201771.84</v>
          </cell>
          <cell r="V74">
            <v>732058.58</v>
          </cell>
          <cell r="W74">
            <v>0</v>
          </cell>
          <cell r="X74">
            <v>7459714.8999999994</v>
          </cell>
          <cell r="AB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O74">
            <v>0</v>
          </cell>
          <cell r="AP74">
            <v>216563.41</v>
          </cell>
          <cell r="AT74">
            <v>0</v>
          </cell>
          <cell r="AX74">
            <v>0</v>
          </cell>
          <cell r="AY74">
            <v>6345804.7999999998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E75">
            <v>0</v>
          </cell>
          <cell r="G75">
            <v>0</v>
          </cell>
          <cell r="H75">
            <v>0</v>
          </cell>
          <cell r="J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U75">
            <v>0</v>
          </cell>
          <cell r="V75">
            <v>7026739.6500000004</v>
          </cell>
          <cell r="W75">
            <v>0</v>
          </cell>
          <cell r="X75">
            <v>7026739.6500000004</v>
          </cell>
          <cell r="AB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O75">
            <v>0</v>
          </cell>
          <cell r="AP75">
            <v>10301.290000000001</v>
          </cell>
          <cell r="AT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E76">
            <v>0</v>
          </cell>
          <cell r="G76">
            <v>0</v>
          </cell>
          <cell r="H76">
            <v>0</v>
          </cell>
          <cell r="J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U76">
            <v>0</v>
          </cell>
          <cell r="V76">
            <v>0</v>
          </cell>
          <cell r="W76">
            <v>0</v>
          </cell>
          <cell r="X76">
            <v>6200197.8799999999</v>
          </cell>
          <cell r="AB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O76">
            <v>0</v>
          </cell>
          <cell r="AP76">
            <v>0</v>
          </cell>
          <cell r="AT76">
            <v>0</v>
          </cell>
          <cell r="AX76">
            <v>0</v>
          </cell>
          <cell r="AY76">
            <v>6200197.8799999999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</row>
        <row r="77">
          <cell r="E77">
            <v>0</v>
          </cell>
          <cell r="G77">
            <v>0</v>
          </cell>
          <cell r="H77">
            <v>0</v>
          </cell>
          <cell r="J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U77">
            <v>0</v>
          </cell>
          <cell r="V77">
            <v>0</v>
          </cell>
          <cell r="W77">
            <v>0</v>
          </cell>
          <cell r="X77">
            <v>5947050.1600000001</v>
          </cell>
          <cell r="AB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O77">
            <v>0</v>
          </cell>
          <cell r="AP77">
            <v>0</v>
          </cell>
          <cell r="AT77">
            <v>0</v>
          </cell>
          <cell r="AX77">
            <v>0</v>
          </cell>
          <cell r="AY77">
            <v>5947050.1600000001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E78">
            <v>0</v>
          </cell>
          <cell r="G78">
            <v>9826618.1699999999</v>
          </cell>
          <cell r="H78">
            <v>8744106.1300000008</v>
          </cell>
          <cell r="J78">
            <v>17122128.09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4364292.34</v>
          </cell>
          <cell r="R78">
            <v>0</v>
          </cell>
          <cell r="S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AB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O78">
            <v>0</v>
          </cell>
          <cell r="AP78">
            <v>91370</v>
          </cell>
          <cell r="AT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E79">
            <v>0</v>
          </cell>
          <cell r="G79">
            <v>0</v>
          </cell>
          <cell r="H79">
            <v>0</v>
          </cell>
          <cell r="J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7123004.4500000002</v>
          </cell>
          <cell r="R79">
            <v>7395106.6799999997</v>
          </cell>
          <cell r="S79">
            <v>0</v>
          </cell>
          <cell r="U79">
            <v>0</v>
          </cell>
          <cell r="V79">
            <v>7367571.54</v>
          </cell>
          <cell r="W79">
            <v>0</v>
          </cell>
          <cell r="X79">
            <v>16638540.219999999</v>
          </cell>
          <cell r="AB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O79">
            <v>0</v>
          </cell>
          <cell r="AP79">
            <v>1977086.02</v>
          </cell>
          <cell r="AT79">
            <v>0</v>
          </cell>
          <cell r="AX79">
            <v>0</v>
          </cell>
          <cell r="AY79">
            <v>0</v>
          </cell>
          <cell r="AZ79">
            <v>675294</v>
          </cell>
          <cell r="BA79">
            <v>1200568</v>
          </cell>
          <cell r="BB79">
            <v>0</v>
          </cell>
          <cell r="BC79">
            <v>0</v>
          </cell>
          <cell r="BD79">
            <v>0</v>
          </cell>
        </row>
        <row r="80">
          <cell r="E80">
            <v>0</v>
          </cell>
          <cell r="G80">
            <v>0</v>
          </cell>
          <cell r="H80">
            <v>0</v>
          </cell>
          <cell r="J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U80">
            <v>0</v>
          </cell>
          <cell r="V80">
            <v>526625.66</v>
          </cell>
          <cell r="W80">
            <v>0</v>
          </cell>
          <cell r="X80">
            <v>526625.66</v>
          </cell>
          <cell r="AB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O80">
            <v>0</v>
          </cell>
          <cell r="AP80">
            <v>12746.92</v>
          </cell>
          <cell r="AT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E81">
            <v>0</v>
          </cell>
          <cell r="G81">
            <v>0</v>
          </cell>
          <cell r="H81">
            <v>0</v>
          </cell>
          <cell r="J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AB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O81">
            <v>0</v>
          </cell>
          <cell r="AP81">
            <v>0</v>
          </cell>
          <cell r="AT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E82">
            <v>0</v>
          </cell>
          <cell r="G82">
            <v>0</v>
          </cell>
          <cell r="H82">
            <v>0</v>
          </cell>
          <cell r="J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51002431.850000001</v>
          </cell>
          <cell r="R82">
            <v>877971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877971</v>
          </cell>
          <cell r="AB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O82">
            <v>0</v>
          </cell>
          <cell r="AP82">
            <v>15403</v>
          </cell>
          <cell r="AT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E83">
            <v>28524069.32</v>
          </cell>
          <cell r="G83">
            <v>0</v>
          </cell>
          <cell r="H83">
            <v>0</v>
          </cell>
          <cell r="J83">
            <v>28524069.32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AB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O83">
            <v>0</v>
          </cell>
          <cell r="AP83">
            <v>0</v>
          </cell>
          <cell r="AT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E84">
            <v>0</v>
          </cell>
          <cell r="G84">
            <v>0</v>
          </cell>
          <cell r="H84">
            <v>0</v>
          </cell>
          <cell r="J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2332333.37</v>
          </cell>
          <cell r="R84">
            <v>1969702.32</v>
          </cell>
          <cell r="S84">
            <v>0</v>
          </cell>
          <cell r="U84">
            <v>0</v>
          </cell>
          <cell r="V84">
            <v>0</v>
          </cell>
          <cell r="W84">
            <v>0</v>
          </cell>
          <cell r="X84">
            <v>1999716.52</v>
          </cell>
          <cell r="AB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O84">
            <v>0</v>
          </cell>
          <cell r="AP84">
            <v>144721.14000000001</v>
          </cell>
          <cell r="AT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30014.2</v>
          </cell>
          <cell r="BB84">
            <v>0</v>
          </cell>
          <cell r="BC84">
            <v>0</v>
          </cell>
          <cell r="BD84">
            <v>0</v>
          </cell>
        </row>
        <row r="85">
          <cell r="E85">
            <v>0</v>
          </cell>
          <cell r="G85">
            <v>0</v>
          </cell>
          <cell r="H85">
            <v>0</v>
          </cell>
          <cell r="J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U85">
            <v>0</v>
          </cell>
          <cell r="V85">
            <v>0</v>
          </cell>
          <cell r="W85">
            <v>0</v>
          </cell>
          <cell r="X85">
            <v>2299252.14</v>
          </cell>
          <cell r="AB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O85">
            <v>0</v>
          </cell>
          <cell r="AP85">
            <v>0</v>
          </cell>
          <cell r="AT85">
            <v>0</v>
          </cell>
          <cell r="AX85">
            <v>725870.34</v>
          </cell>
          <cell r="AY85">
            <v>0</v>
          </cell>
          <cell r="AZ85">
            <v>1573381.8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E86">
            <v>0</v>
          </cell>
          <cell r="G86">
            <v>0</v>
          </cell>
          <cell r="H86">
            <v>0</v>
          </cell>
          <cell r="J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U86">
            <v>0</v>
          </cell>
          <cell r="V86">
            <v>0</v>
          </cell>
          <cell r="W86">
            <v>0</v>
          </cell>
          <cell r="X86">
            <v>2361929.63</v>
          </cell>
          <cell r="AB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O86">
            <v>0</v>
          </cell>
          <cell r="AP86">
            <v>0</v>
          </cell>
          <cell r="AT86">
            <v>0</v>
          </cell>
          <cell r="AX86">
            <v>2361929.63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E87">
            <v>0</v>
          </cell>
          <cell r="G87">
            <v>543185.09</v>
          </cell>
          <cell r="H87">
            <v>0</v>
          </cell>
          <cell r="J87">
            <v>10263474.5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AB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O87">
            <v>0</v>
          </cell>
          <cell r="AP87">
            <v>0</v>
          </cell>
          <cell r="AT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E88">
            <v>0</v>
          </cell>
          <cell r="G88">
            <v>0</v>
          </cell>
          <cell r="H88">
            <v>0</v>
          </cell>
          <cell r="J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U88">
            <v>0</v>
          </cell>
          <cell r="V88">
            <v>3270103.75</v>
          </cell>
          <cell r="W88">
            <v>0</v>
          </cell>
          <cell r="X88">
            <v>3270103.75</v>
          </cell>
          <cell r="AB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O88">
            <v>0</v>
          </cell>
          <cell r="AP88">
            <v>17119.41</v>
          </cell>
          <cell r="AT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E89">
            <v>0</v>
          </cell>
          <cell r="G89">
            <v>0</v>
          </cell>
          <cell r="H89">
            <v>0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U89">
            <v>0</v>
          </cell>
          <cell r="V89">
            <v>0</v>
          </cell>
          <cell r="W89">
            <v>0</v>
          </cell>
          <cell r="X89">
            <v>7350448.1600000001</v>
          </cell>
          <cell r="AB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O89">
            <v>0</v>
          </cell>
          <cell r="AP89">
            <v>0</v>
          </cell>
          <cell r="AT89">
            <v>0</v>
          </cell>
          <cell r="AX89">
            <v>0</v>
          </cell>
          <cell r="AY89">
            <v>6352466.1799999997</v>
          </cell>
          <cell r="AZ89">
            <v>997981.98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J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1733601.63</v>
          </cell>
          <cell r="R90">
            <v>0</v>
          </cell>
          <cell r="S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AB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O90">
            <v>0</v>
          </cell>
          <cell r="AP90">
            <v>0</v>
          </cell>
          <cell r="AT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E91">
            <v>0</v>
          </cell>
          <cell r="G91">
            <v>0</v>
          </cell>
          <cell r="H91">
            <v>0</v>
          </cell>
          <cell r="J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3382545.04</v>
          </cell>
          <cell r="R91">
            <v>1718332.49</v>
          </cell>
          <cell r="S91">
            <v>0</v>
          </cell>
          <cell r="U91">
            <v>0</v>
          </cell>
          <cell r="V91">
            <v>0</v>
          </cell>
          <cell r="W91">
            <v>0</v>
          </cell>
          <cell r="X91">
            <v>1718332.49</v>
          </cell>
          <cell r="AB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O91">
            <v>0</v>
          </cell>
          <cell r="AP91">
            <v>115725.4</v>
          </cell>
          <cell r="AT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E92">
            <v>0</v>
          </cell>
          <cell r="G92">
            <v>0</v>
          </cell>
          <cell r="H92">
            <v>0</v>
          </cell>
          <cell r="J92">
            <v>0</v>
          </cell>
          <cell r="L92">
            <v>1252200.24</v>
          </cell>
          <cell r="M92">
            <v>0</v>
          </cell>
          <cell r="N92">
            <v>0</v>
          </cell>
          <cell r="O92">
            <v>0</v>
          </cell>
          <cell r="P92">
            <v>2848290.12</v>
          </cell>
          <cell r="Q92">
            <v>4100490.3600000003</v>
          </cell>
          <cell r="R92">
            <v>0</v>
          </cell>
          <cell r="S92">
            <v>0</v>
          </cell>
          <cell r="U92">
            <v>0</v>
          </cell>
          <cell r="V92">
            <v>0</v>
          </cell>
          <cell r="W92">
            <v>18988600.800000001</v>
          </cell>
          <cell r="X92">
            <v>18988600.800000001</v>
          </cell>
          <cell r="AB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O92">
            <v>0</v>
          </cell>
          <cell r="AP92">
            <v>0</v>
          </cell>
          <cell r="AT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</row>
        <row r="93">
          <cell r="E93">
            <v>0</v>
          </cell>
          <cell r="G93">
            <v>0</v>
          </cell>
          <cell r="H93">
            <v>0</v>
          </cell>
          <cell r="J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38919663.950000003</v>
          </cell>
          <cell r="R93">
            <v>0</v>
          </cell>
          <cell r="S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AB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O93">
            <v>0</v>
          </cell>
          <cell r="AP93">
            <v>0</v>
          </cell>
          <cell r="AT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J94">
            <v>0</v>
          </cell>
          <cell r="L94">
            <v>0</v>
          </cell>
          <cell r="M94">
            <v>138195.15</v>
          </cell>
          <cell r="N94">
            <v>0</v>
          </cell>
          <cell r="O94">
            <v>0</v>
          </cell>
          <cell r="P94">
            <v>0</v>
          </cell>
          <cell r="Q94">
            <v>138195.15</v>
          </cell>
          <cell r="R94">
            <v>0</v>
          </cell>
          <cell r="S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AB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O94">
            <v>0</v>
          </cell>
          <cell r="AP94">
            <v>0</v>
          </cell>
          <cell r="AT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E95">
            <v>0</v>
          </cell>
          <cell r="G95">
            <v>0</v>
          </cell>
          <cell r="H95">
            <v>0</v>
          </cell>
          <cell r="J95">
            <v>4486251.62</v>
          </cell>
          <cell r="L95">
            <v>0</v>
          </cell>
          <cell r="M95">
            <v>6633367.2000000002</v>
          </cell>
          <cell r="N95">
            <v>0</v>
          </cell>
          <cell r="O95">
            <v>0</v>
          </cell>
          <cell r="P95">
            <v>0</v>
          </cell>
          <cell r="Q95">
            <v>10695205.039999999</v>
          </cell>
          <cell r="R95">
            <v>0</v>
          </cell>
          <cell r="S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AB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O95">
            <v>0</v>
          </cell>
          <cell r="AP95">
            <v>0</v>
          </cell>
          <cell r="AT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E96">
            <v>0</v>
          </cell>
          <cell r="G96">
            <v>0</v>
          </cell>
          <cell r="H96">
            <v>0</v>
          </cell>
          <cell r="J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AB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O96">
            <v>0</v>
          </cell>
          <cell r="AP96">
            <v>0</v>
          </cell>
          <cell r="AT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E97">
            <v>0</v>
          </cell>
          <cell r="G97">
            <v>0</v>
          </cell>
          <cell r="H97">
            <v>0</v>
          </cell>
          <cell r="J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U97">
            <v>14327753.6</v>
          </cell>
          <cell r="V97">
            <v>0</v>
          </cell>
          <cell r="W97">
            <v>0</v>
          </cell>
          <cell r="X97">
            <v>14327753.6</v>
          </cell>
          <cell r="AB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O97">
            <v>0</v>
          </cell>
          <cell r="AP97">
            <v>0</v>
          </cell>
          <cell r="AT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100">
          <cell r="E100">
            <v>19055739.84</v>
          </cell>
          <cell r="G100">
            <v>163032813.68000001</v>
          </cell>
          <cell r="H100">
            <v>114083953.29000001</v>
          </cell>
          <cell r="J100">
            <v>588387075.13999999</v>
          </cell>
          <cell r="L100">
            <v>0</v>
          </cell>
          <cell r="M100">
            <v>14612734.23</v>
          </cell>
          <cell r="N100">
            <v>38742903.450000003</v>
          </cell>
          <cell r="P100">
            <v>0</v>
          </cell>
          <cell r="Q100">
            <v>82313398.439999998</v>
          </cell>
          <cell r="R100">
            <v>15777803.18</v>
          </cell>
          <cell r="S100">
            <v>0</v>
          </cell>
          <cell r="V100">
            <v>13879803.220000001</v>
          </cell>
          <cell r="W100">
            <v>0</v>
          </cell>
          <cell r="X100">
            <v>57481239.420000002</v>
          </cell>
          <cell r="AB100">
            <v>3975379.8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O100">
            <v>0</v>
          </cell>
          <cell r="AP100">
            <v>24885264.539999999</v>
          </cell>
          <cell r="AT100">
            <v>21837774.02</v>
          </cell>
          <cell r="AX100">
            <v>4499236</v>
          </cell>
          <cell r="AY100">
            <v>1556509</v>
          </cell>
          <cell r="AZ100">
            <v>6383236</v>
          </cell>
          <cell r="BA100">
            <v>288655</v>
          </cell>
          <cell r="BB100">
            <v>3273</v>
          </cell>
          <cell r="BC100">
            <v>15092724.02</v>
          </cell>
          <cell r="BD100">
            <v>0</v>
          </cell>
        </row>
        <row r="102">
          <cell r="E102">
            <v>8401400.6699999999</v>
          </cell>
          <cell r="G102">
            <v>0</v>
          </cell>
          <cell r="H102">
            <v>9213612.8699999992</v>
          </cell>
          <cell r="J102">
            <v>163100000</v>
          </cell>
          <cell r="L102">
            <v>0</v>
          </cell>
          <cell r="M102">
            <v>1061182.32</v>
          </cell>
          <cell r="N102">
            <v>21034237.66</v>
          </cell>
          <cell r="P102">
            <v>0</v>
          </cell>
          <cell r="Q102">
            <v>36900000</v>
          </cell>
          <cell r="R102">
            <v>0</v>
          </cell>
          <cell r="S102">
            <v>0</v>
          </cell>
          <cell r="V102">
            <v>0</v>
          </cell>
          <cell r="W102">
            <v>0</v>
          </cell>
          <cell r="X102">
            <v>0</v>
          </cell>
          <cell r="AB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O102">
            <v>0</v>
          </cell>
          <cell r="AP102">
            <v>123687.73</v>
          </cell>
          <cell r="AT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</sheetData>
      <sheetData sheetId="16" refreshError="1">
        <row r="10">
          <cell r="E10">
            <v>11005931.17</v>
          </cell>
          <cell r="G10">
            <v>148244963.19999999</v>
          </cell>
          <cell r="H10">
            <v>0</v>
          </cell>
          <cell r="J10">
            <v>486151119.30000001</v>
          </cell>
          <cell r="L10">
            <v>1756558.67</v>
          </cell>
          <cell r="M10">
            <v>2902098.15</v>
          </cell>
          <cell r="N10">
            <v>0</v>
          </cell>
          <cell r="O10">
            <v>0</v>
          </cell>
          <cell r="P10">
            <v>4222395.8600000003</v>
          </cell>
          <cell r="Q10">
            <v>13751219.390000001</v>
          </cell>
          <cell r="R10">
            <v>8606437.5299999993</v>
          </cell>
          <cell r="S10">
            <v>0</v>
          </cell>
          <cell r="U10">
            <v>4056439.15</v>
          </cell>
          <cell r="V10">
            <v>465484.91</v>
          </cell>
          <cell r="W10">
            <v>8214879.71</v>
          </cell>
          <cell r="X10">
            <v>35445571.359999992</v>
          </cell>
          <cell r="AB10">
            <v>2344696.92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O10">
            <v>0</v>
          </cell>
          <cell r="AP10">
            <v>8434200.6699999999</v>
          </cell>
          <cell r="AT10">
            <v>0</v>
          </cell>
          <cell r="AX10">
            <v>1864491.91</v>
          </cell>
          <cell r="AY10">
            <v>1035094.99</v>
          </cell>
          <cell r="AZ10">
            <v>2597564.69</v>
          </cell>
          <cell r="BA10">
            <v>1178630.93</v>
          </cell>
          <cell r="BB10">
            <v>0</v>
          </cell>
          <cell r="BC10">
            <v>0</v>
          </cell>
          <cell r="BD10">
            <v>7426547.54</v>
          </cell>
        </row>
        <row r="11">
          <cell r="E11">
            <v>8371413.1900000004</v>
          </cell>
          <cell r="G11">
            <v>3162598.7</v>
          </cell>
          <cell r="H11">
            <v>0</v>
          </cell>
          <cell r="J11">
            <v>103204084.48999999</v>
          </cell>
          <cell r="L11">
            <v>417400.08</v>
          </cell>
          <cell r="M11">
            <v>0</v>
          </cell>
          <cell r="N11">
            <v>0</v>
          </cell>
          <cell r="O11">
            <v>0</v>
          </cell>
          <cell r="P11">
            <v>1855669.27</v>
          </cell>
          <cell r="Q11">
            <v>4058925.89</v>
          </cell>
          <cell r="R11">
            <v>3309730.16</v>
          </cell>
          <cell r="S11">
            <v>0</v>
          </cell>
          <cell r="U11">
            <v>0</v>
          </cell>
          <cell r="V11">
            <v>0</v>
          </cell>
          <cell r="W11">
            <v>0</v>
          </cell>
          <cell r="X11">
            <v>4616896.82</v>
          </cell>
          <cell r="AB11">
            <v>5793677.5499999998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O11">
            <v>0</v>
          </cell>
          <cell r="AP11">
            <v>6926136.9299999997</v>
          </cell>
          <cell r="AT11">
            <v>0</v>
          </cell>
          <cell r="AX11">
            <v>113526.82</v>
          </cell>
          <cell r="AY11">
            <v>38043.199999999997</v>
          </cell>
          <cell r="AZ11">
            <v>782540.44</v>
          </cell>
          <cell r="BA11">
            <v>162814.01999999999</v>
          </cell>
          <cell r="BB11">
            <v>0</v>
          </cell>
          <cell r="BC11">
            <v>0</v>
          </cell>
          <cell r="BD11">
            <v>210242.18</v>
          </cell>
        </row>
        <row r="12">
          <cell r="E12">
            <v>0</v>
          </cell>
          <cell r="G12">
            <v>60226286.869999997</v>
          </cell>
          <cell r="H12">
            <v>365468267.06999999</v>
          </cell>
          <cell r="J12">
            <v>365468267.06999999</v>
          </cell>
          <cell r="L12">
            <v>0</v>
          </cell>
          <cell r="M12">
            <v>0</v>
          </cell>
          <cell r="N12">
            <v>189734631.09</v>
          </cell>
          <cell r="O12">
            <v>1125807.8600000001</v>
          </cell>
          <cell r="P12">
            <v>0</v>
          </cell>
          <cell r="Q12">
            <v>189734631.09</v>
          </cell>
          <cell r="R12">
            <v>5172467.3899999997</v>
          </cell>
          <cell r="S12">
            <v>0</v>
          </cell>
          <cell r="U12">
            <v>0</v>
          </cell>
          <cell r="V12">
            <v>132360.46</v>
          </cell>
          <cell r="W12">
            <v>0</v>
          </cell>
          <cell r="X12">
            <v>16043949.770000003</v>
          </cell>
          <cell r="AB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O12">
            <v>0</v>
          </cell>
          <cell r="AP12">
            <v>4624579.5599999996</v>
          </cell>
          <cell r="AT12">
            <v>0</v>
          </cell>
          <cell r="AX12">
            <v>5243425.68</v>
          </cell>
          <cell r="AY12">
            <v>294380.61</v>
          </cell>
          <cell r="AZ12">
            <v>139314.35999999999</v>
          </cell>
          <cell r="BA12">
            <v>2066135.23</v>
          </cell>
          <cell r="BB12">
            <v>2995866.04</v>
          </cell>
          <cell r="BC12">
            <v>0</v>
          </cell>
          <cell r="BD12">
            <v>0</v>
          </cell>
        </row>
        <row r="13">
          <cell r="E13">
            <v>0</v>
          </cell>
          <cell r="G13">
            <v>0</v>
          </cell>
          <cell r="H13">
            <v>0</v>
          </cell>
          <cell r="J13">
            <v>81968558.560000002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U13">
            <v>0</v>
          </cell>
          <cell r="V13">
            <v>0</v>
          </cell>
          <cell r="W13">
            <v>0</v>
          </cell>
          <cell r="X13">
            <v>1437230.65</v>
          </cell>
          <cell r="AB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O13">
            <v>0</v>
          </cell>
          <cell r="AP13">
            <v>5729765.3799999999</v>
          </cell>
          <cell r="AT13">
            <v>0</v>
          </cell>
          <cell r="AX13">
            <v>1437230.65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</row>
        <row r="14">
          <cell r="E14">
            <v>0</v>
          </cell>
          <cell r="G14">
            <v>1109176.08</v>
          </cell>
          <cell r="H14">
            <v>0</v>
          </cell>
          <cell r="J14">
            <v>56032141.229999997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7404478.5899999999</v>
          </cell>
          <cell r="R14">
            <v>383804.25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383804.25</v>
          </cell>
          <cell r="AB14">
            <v>2618539.4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O14">
            <v>0</v>
          </cell>
          <cell r="AP14">
            <v>374331.41</v>
          </cell>
          <cell r="AT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</row>
        <row r="16">
          <cell r="E16">
            <v>0</v>
          </cell>
          <cell r="G16">
            <v>0</v>
          </cell>
          <cell r="H16">
            <v>0</v>
          </cell>
          <cell r="J16">
            <v>0</v>
          </cell>
          <cell r="L16">
            <v>0</v>
          </cell>
          <cell r="M16">
            <v>0</v>
          </cell>
          <cell r="N16">
            <v>3318247.69</v>
          </cell>
          <cell r="O16">
            <v>10501.92</v>
          </cell>
          <cell r="P16">
            <v>0</v>
          </cell>
          <cell r="Q16">
            <v>37539531.369999997</v>
          </cell>
          <cell r="R16">
            <v>0</v>
          </cell>
          <cell r="S16">
            <v>91308110.370000005</v>
          </cell>
          <cell r="U16">
            <v>0</v>
          </cell>
          <cell r="V16">
            <v>0</v>
          </cell>
          <cell r="W16">
            <v>0</v>
          </cell>
          <cell r="X16">
            <v>96661914.950000003</v>
          </cell>
          <cell r="AB16">
            <v>24542437.039999999</v>
          </cell>
          <cell r="AD16">
            <v>69078586.590000004</v>
          </cell>
          <cell r="AE16">
            <v>0</v>
          </cell>
          <cell r="AF16">
            <v>11469242.130000001</v>
          </cell>
          <cell r="AG16">
            <v>47957562.850000001</v>
          </cell>
          <cell r="AH16">
            <v>0</v>
          </cell>
          <cell r="AI16">
            <v>0</v>
          </cell>
          <cell r="AO16">
            <v>0</v>
          </cell>
          <cell r="AP16">
            <v>75437564.710000008</v>
          </cell>
          <cell r="AT16">
            <v>0</v>
          </cell>
          <cell r="AX16">
            <v>1580264.29</v>
          </cell>
          <cell r="AY16">
            <v>0</v>
          </cell>
          <cell r="AZ16">
            <v>1578764.34</v>
          </cell>
          <cell r="BA16">
            <v>2194775.9500000002</v>
          </cell>
          <cell r="BB16">
            <v>0</v>
          </cell>
          <cell r="BC16">
            <v>0</v>
          </cell>
          <cell r="BD16">
            <v>0</v>
          </cell>
        </row>
        <row r="17">
          <cell r="E17">
            <v>15158243.16</v>
          </cell>
          <cell r="G17">
            <v>31933682.469999999</v>
          </cell>
          <cell r="H17">
            <v>0</v>
          </cell>
          <cell r="J17">
            <v>303794280.95000005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1331639.1499999999</v>
          </cell>
          <cell r="R17">
            <v>749781.12</v>
          </cell>
          <cell r="S17">
            <v>0</v>
          </cell>
          <cell r="U17">
            <v>884408.5</v>
          </cell>
          <cell r="V17">
            <v>0</v>
          </cell>
          <cell r="W17">
            <v>0</v>
          </cell>
          <cell r="X17">
            <v>9731476.8300000001</v>
          </cell>
          <cell r="AB17">
            <v>21898663.939999998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O17">
            <v>0</v>
          </cell>
          <cell r="AP17">
            <v>0</v>
          </cell>
          <cell r="AT17">
            <v>0</v>
          </cell>
          <cell r="AX17">
            <v>8076355.8099999996</v>
          </cell>
          <cell r="AY17">
            <v>20931.400000000001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</row>
        <row r="18">
          <cell r="E18">
            <v>0</v>
          </cell>
          <cell r="G18">
            <v>0</v>
          </cell>
          <cell r="H18">
            <v>0</v>
          </cell>
          <cell r="J18">
            <v>134250369.84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15251103.529999999</v>
          </cell>
          <cell r="AB18">
            <v>1439122.24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O18">
            <v>0</v>
          </cell>
          <cell r="AP18">
            <v>0</v>
          </cell>
          <cell r="AT18">
            <v>0</v>
          </cell>
          <cell r="AX18">
            <v>632068.26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14619035.27</v>
          </cell>
        </row>
        <row r="19">
          <cell r="E19">
            <v>0</v>
          </cell>
          <cell r="G19">
            <v>0</v>
          </cell>
          <cell r="H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86132830.019999996</v>
          </cell>
          <cell r="W19">
            <v>0</v>
          </cell>
          <cell r="X19">
            <v>89381713.450000003</v>
          </cell>
          <cell r="AB19">
            <v>2823654.84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O19">
            <v>0</v>
          </cell>
          <cell r="AP19">
            <v>1313470.06</v>
          </cell>
          <cell r="AT19">
            <v>0</v>
          </cell>
          <cell r="AX19">
            <v>3248883.43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</row>
        <row r="20">
          <cell r="E20">
            <v>0</v>
          </cell>
          <cell r="G20">
            <v>0</v>
          </cell>
          <cell r="H20">
            <v>0</v>
          </cell>
          <cell r="J20">
            <v>34278633.950000003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1988212.54</v>
          </cell>
          <cell r="R20">
            <v>19817252.539999999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21221713.539999999</v>
          </cell>
          <cell r="AB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O20">
            <v>0</v>
          </cell>
          <cell r="AP20">
            <v>6527247.7400000002</v>
          </cell>
          <cell r="AT20">
            <v>0</v>
          </cell>
          <cell r="AX20">
            <v>0</v>
          </cell>
          <cell r="AY20">
            <v>0</v>
          </cell>
          <cell r="AZ20">
            <v>1404461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</row>
        <row r="21">
          <cell r="E21">
            <v>0</v>
          </cell>
          <cell r="G21">
            <v>0</v>
          </cell>
          <cell r="H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2928371.76</v>
          </cell>
          <cell r="R21">
            <v>0</v>
          </cell>
          <cell r="S21">
            <v>102044192.41</v>
          </cell>
          <cell r="U21">
            <v>0</v>
          </cell>
          <cell r="V21">
            <v>0</v>
          </cell>
          <cell r="W21">
            <v>0</v>
          </cell>
          <cell r="X21">
            <v>103518842.72</v>
          </cell>
          <cell r="AB21">
            <v>5711669.8799999999</v>
          </cell>
          <cell r="AD21">
            <v>70793232.359999999</v>
          </cell>
          <cell r="AE21">
            <v>59037106.049999997</v>
          </cell>
          <cell r="AF21">
            <v>0</v>
          </cell>
          <cell r="AG21">
            <v>0</v>
          </cell>
          <cell r="AH21">
            <v>500456.62</v>
          </cell>
          <cell r="AI21">
            <v>469023.73</v>
          </cell>
          <cell r="AO21">
            <v>0</v>
          </cell>
          <cell r="AP21">
            <v>73121077.299999997</v>
          </cell>
          <cell r="AT21">
            <v>0</v>
          </cell>
          <cell r="AX21">
            <v>0</v>
          </cell>
          <cell r="AY21">
            <v>0</v>
          </cell>
          <cell r="AZ21">
            <v>1249088.17</v>
          </cell>
          <cell r="BA21">
            <v>225562.14</v>
          </cell>
          <cell r="BB21">
            <v>0</v>
          </cell>
          <cell r="BC21">
            <v>0</v>
          </cell>
          <cell r="BD21">
            <v>0</v>
          </cell>
        </row>
        <row r="23">
          <cell r="E23">
            <v>0</v>
          </cell>
          <cell r="G23">
            <v>0</v>
          </cell>
          <cell r="H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10643061.09</v>
          </cell>
          <cell r="W23">
            <v>0</v>
          </cell>
          <cell r="X23">
            <v>10643061.09</v>
          </cell>
          <cell r="AB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O23">
            <v>0</v>
          </cell>
          <cell r="AP23">
            <v>185923.46</v>
          </cell>
          <cell r="AT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</row>
        <row r="24">
          <cell r="E24">
            <v>3823540.56</v>
          </cell>
          <cell r="G24">
            <v>5046634.09</v>
          </cell>
          <cell r="H24">
            <v>0</v>
          </cell>
          <cell r="J24">
            <v>42135491.349999994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2281221.87</v>
          </cell>
          <cell r="R24">
            <v>0</v>
          </cell>
          <cell r="S24">
            <v>31613980.670000002</v>
          </cell>
          <cell r="U24">
            <v>0</v>
          </cell>
          <cell r="V24">
            <v>127469.2</v>
          </cell>
          <cell r="W24">
            <v>0</v>
          </cell>
          <cell r="X24">
            <v>40236011.180000007</v>
          </cell>
          <cell r="AB24">
            <v>2049555.52</v>
          </cell>
          <cell r="AD24">
            <v>15433552.1</v>
          </cell>
          <cell r="AE24">
            <v>11478353.83</v>
          </cell>
          <cell r="AF24">
            <v>0</v>
          </cell>
          <cell r="AG24">
            <v>0</v>
          </cell>
          <cell r="AH24">
            <v>337181.41</v>
          </cell>
          <cell r="AI24">
            <v>276241.02</v>
          </cell>
          <cell r="AO24">
            <v>0</v>
          </cell>
          <cell r="AP24">
            <v>17938788.32</v>
          </cell>
          <cell r="AT24">
            <v>0</v>
          </cell>
          <cell r="AX24">
            <v>358304.2</v>
          </cell>
          <cell r="AY24">
            <v>0</v>
          </cell>
          <cell r="AZ24">
            <v>621134.89</v>
          </cell>
          <cell r="BA24">
            <v>53583.32</v>
          </cell>
          <cell r="BB24">
            <v>0</v>
          </cell>
          <cell r="BC24">
            <v>0</v>
          </cell>
          <cell r="BD24">
            <v>7461538.9000000004</v>
          </cell>
        </row>
        <row r="25">
          <cell r="E25">
            <v>0</v>
          </cell>
          <cell r="G25">
            <v>0</v>
          </cell>
          <cell r="H25">
            <v>0</v>
          </cell>
          <cell r="J25">
            <v>75317446.739999995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8833362.0800000001</v>
          </cell>
          <cell r="R25">
            <v>0</v>
          </cell>
          <cell r="S25">
            <v>22105836.640000001</v>
          </cell>
          <cell r="U25">
            <v>0</v>
          </cell>
          <cell r="V25">
            <v>1867572</v>
          </cell>
          <cell r="W25">
            <v>0</v>
          </cell>
          <cell r="X25">
            <v>24772686.650000002</v>
          </cell>
          <cell r="AB25">
            <v>5527970.4099999992</v>
          </cell>
          <cell r="AD25">
            <v>20799265.760000002</v>
          </cell>
          <cell r="AE25">
            <v>1702903.14</v>
          </cell>
          <cell r="AF25">
            <v>2929561.58</v>
          </cell>
          <cell r="AG25">
            <v>13775678.470000001</v>
          </cell>
          <cell r="AH25">
            <v>0</v>
          </cell>
          <cell r="AI25">
            <v>54411.11</v>
          </cell>
          <cell r="AO25">
            <v>14235420</v>
          </cell>
          <cell r="AP25">
            <v>36718875.680000007</v>
          </cell>
          <cell r="AT25">
            <v>0</v>
          </cell>
          <cell r="AX25">
            <v>44998.74</v>
          </cell>
          <cell r="AY25">
            <v>0</v>
          </cell>
          <cell r="AZ25">
            <v>108698.47</v>
          </cell>
          <cell r="BA25">
            <v>645580.80000000005</v>
          </cell>
          <cell r="BB25">
            <v>0</v>
          </cell>
          <cell r="BC25">
            <v>0</v>
          </cell>
          <cell r="BD25">
            <v>0</v>
          </cell>
        </row>
        <row r="27">
          <cell r="E27">
            <v>0</v>
          </cell>
          <cell r="G27">
            <v>0</v>
          </cell>
          <cell r="H27">
            <v>0</v>
          </cell>
          <cell r="J27">
            <v>7024911.7599999998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2327539.9300000002</v>
          </cell>
          <cell r="R27">
            <v>0</v>
          </cell>
          <cell r="S27">
            <v>6708417.8600000003</v>
          </cell>
          <cell r="U27">
            <v>0</v>
          </cell>
          <cell r="V27">
            <v>1553586.46</v>
          </cell>
          <cell r="W27">
            <v>0</v>
          </cell>
          <cell r="X27">
            <v>8925158.3399999999</v>
          </cell>
          <cell r="AB27">
            <v>1420089.48</v>
          </cell>
          <cell r="AD27">
            <v>4588233.8899999997</v>
          </cell>
          <cell r="AE27">
            <v>1526902.97</v>
          </cell>
          <cell r="AF27">
            <v>392537.26</v>
          </cell>
          <cell r="AG27">
            <v>1927238.71</v>
          </cell>
          <cell r="AH27">
            <v>0</v>
          </cell>
          <cell r="AI27">
            <v>32437.39</v>
          </cell>
          <cell r="AO27">
            <v>5386170</v>
          </cell>
          <cell r="AP27">
            <v>10446409.399999999</v>
          </cell>
          <cell r="AT27">
            <v>0</v>
          </cell>
          <cell r="AX27">
            <v>0</v>
          </cell>
          <cell r="AY27">
            <v>0</v>
          </cell>
          <cell r="AZ27">
            <v>279402.89</v>
          </cell>
          <cell r="BA27">
            <v>383751.13</v>
          </cell>
          <cell r="BB27">
            <v>0</v>
          </cell>
          <cell r="BC27">
            <v>0</v>
          </cell>
          <cell r="BD27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J28">
            <v>6837962.0899999999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2855356.78</v>
          </cell>
          <cell r="R28">
            <v>0</v>
          </cell>
          <cell r="S28">
            <v>6437437.29</v>
          </cell>
          <cell r="U28">
            <v>0</v>
          </cell>
          <cell r="V28">
            <v>2806953.31</v>
          </cell>
          <cell r="W28">
            <v>0</v>
          </cell>
          <cell r="X28">
            <v>9653985.7400000002</v>
          </cell>
          <cell r="AB28">
            <v>1487373.98</v>
          </cell>
          <cell r="AD28">
            <v>5484089.79</v>
          </cell>
          <cell r="AE28">
            <v>1652807.99</v>
          </cell>
          <cell r="AF28">
            <v>460098.19</v>
          </cell>
          <cell r="AG28">
            <v>2553636.09</v>
          </cell>
          <cell r="AH28">
            <v>83709.399999999994</v>
          </cell>
          <cell r="AI28">
            <v>53364.74</v>
          </cell>
          <cell r="AO28">
            <v>6220481.25</v>
          </cell>
          <cell r="AP28">
            <v>11773813.950000001</v>
          </cell>
          <cell r="AT28">
            <v>0</v>
          </cell>
          <cell r="AX28">
            <v>0</v>
          </cell>
          <cell r="AY28">
            <v>0</v>
          </cell>
          <cell r="AZ28">
            <v>252391.13</v>
          </cell>
          <cell r="BA28">
            <v>157204.01</v>
          </cell>
          <cell r="BB28">
            <v>0</v>
          </cell>
          <cell r="BC28">
            <v>0</v>
          </cell>
          <cell r="BD28">
            <v>0</v>
          </cell>
        </row>
        <row r="29">
          <cell r="E29">
            <v>0</v>
          </cell>
          <cell r="G29">
            <v>0</v>
          </cell>
          <cell r="H29">
            <v>0</v>
          </cell>
          <cell r="J29">
            <v>11355005.24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2899405.08</v>
          </cell>
          <cell r="R29">
            <v>0</v>
          </cell>
          <cell r="S29">
            <v>15943859.49</v>
          </cell>
          <cell r="U29">
            <v>0</v>
          </cell>
          <cell r="V29">
            <v>3849532.79</v>
          </cell>
          <cell r="W29">
            <v>0</v>
          </cell>
          <cell r="X29">
            <v>20000086.309999999</v>
          </cell>
          <cell r="AB29">
            <v>2488533.37</v>
          </cell>
          <cell r="AD29">
            <v>11880477.15</v>
          </cell>
          <cell r="AE29">
            <v>5033529.87</v>
          </cell>
          <cell r="AF29">
            <v>1006657.35</v>
          </cell>
          <cell r="AG29">
            <v>4100188.24</v>
          </cell>
          <cell r="AH29">
            <v>0</v>
          </cell>
          <cell r="AI29">
            <v>54745.94</v>
          </cell>
          <cell r="AO29">
            <v>3499290</v>
          </cell>
          <cell r="AP29">
            <v>15711185.599999998</v>
          </cell>
          <cell r="AT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206694.03</v>
          </cell>
          <cell r="BB29">
            <v>0</v>
          </cell>
          <cell r="BC29">
            <v>0</v>
          </cell>
          <cell r="BD29">
            <v>0</v>
          </cell>
        </row>
        <row r="30">
          <cell r="E30">
            <v>0</v>
          </cell>
          <cell r="G30">
            <v>0</v>
          </cell>
          <cell r="H30">
            <v>0</v>
          </cell>
          <cell r="J30">
            <v>26139054.550000001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5035058.88</v>
          </cell>
          <cell r="R30">
            <v>0</v>
          </cell>
          <cell r="S30">
            <v>11438920.98</v>
          </cell>
          <cell r="U30">
            <v>0</v>
          </cell>
          <cell r="V30">
            <v>3896462.94</v>
          </cell>
          <cell r="W30">
            <v>0</v>
          </cell>
          <cell r="X30">
            <v>15572738.369999999</v>
          </cell>
          <cell r="AB30">
            <v>2706335.68</v>
          </cell>
          <cell r="AD30">
            <v>11181477.24</v>
          </cell>
          <cell r="AE30">
            <v>4642384.54</v>
          </cell>
          <cell r="AF30">
            <v>903017.97</v>
          </cell>
          <cell r="AG30">
            <v>4367273.41</v>
          </cell>
          <cell r="AH30">
            <v>0</v>
          </cell>
          <cell r="AI30">
            <v>59642.95</v>
          </cell>
          <cell r="AO30">
            <v>5131727.5</v>
          </cell>
          <cell r="AP30">
            <v>16569108.550000008</v>
          </cell>
          <cell r="AT30">
            <v>0</v>
          </cell>
          <cell r="AX30">
            <v>0</v>
          </cell>
          <cell r="AY30">
            <v>0</v>
          </cell>
          <cell r="AZ30">
            <v>83384.69</v>
          </cell>
          <cell r="BA30">
            <v>153969.76</v>
          </cell>
          <cell r="BB30">
            <v>0</v>
          </cell>
          <cell r="BC30">
            <v>0</v>
          </cell>
          <cell r="BD30">
            <v>0</v>
          </cell>
        </row>
        <row r="31">
          <cell r="E31">
            <v>0</v>
          </cell>
          <cell r="G31">
            <v>0</v>
          </cell>
          <cell r="H31">
            <v>0</v>
          </cell>
          <cell r="J31">
            <v>6635236.8899999997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1913374.11</v>
          </cell>
          <cell r="R31">
            <v>0</v>
          </cell>
          <cell r="S31">
            <v>6369159.9699999997</v>
          </cell>
          <cell r="U31">
            <v>0</v>
          </cell>
          <cell r="V31">
            <v>1122433.01</v>
          </cell>
          <cell r="W31">
            <v>0</v>
          </cell>
          <cell r="X31">
            <v>7491592.9799999995</v>
          </cell>
          <cell r="AB31">
            <v>1320320.98</v>
          </cell>
          <cell r="AD31">
            <v>4636452.2300000004</v>
          </cell>
          <cell r="AE31">
            <v>1364704</v>
          </cell>
          <cell r="AF31">
            <v>366251.02</v>
          </cell>
          <cell r="AG31">
            <v>2218638.35</v>
          </cell>
          <cell r="AH31">
            <v>0</v>
          </cell>
          <cell r="AI31">
            <v>13602.78</v>
          </cell>
          <cell r="AO31">
            <v>4877285</v>
          </cell>
          <cell r="AP31">
            <v>9856705.9199999999</v>
          </cell>
          <cell r="AT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</row>
        <row r="32">
          <cell r="E32">
            <v>0</v>
          </cell>
          <cell r="G32">
            <v>0</v>
          </cell>
          <cell r="H32">
            <v>0</v>
          </cell>
          <cell r="J32">
            <v>2009591.7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1065695.52</v>
          </cell>
          <cell r="R32">
            <v>0</v>
          </cell>
          <cell r="S32">
            <v>4162354.84</v>
          </cell>
          <cell r="U32">
            <v>0</v>
          </cell>
          <cell r="V32">
            <v>973471.91</v>
          </cell>
          <cell r="W32">
            <v>0</v>
          </cell>
          <cell r="X32">
            <v>5463171.8700000001</v>
          </cell>
          <cell r="AB32">
            <v>429772</v>
          </cell>
          <cell r="AD32">
            <v>2321786.21</v>
          </cell>
          <cell r="AE32">
            <v>659966.9</v>
          </cell>
          <cell r="AF32">
            <v>178682.21</v>
          </cell>
          <cell r="AG32">
            <v>1027457.23</v>
          </cell>
          <cell r="AH32">
            <v>0</v>
          </cell>
          <cell r="AI32">
            <v>15695.51</v>
          </cell>
          <cell r="AO32">
            <v>3053310</v>
          </cell>
          <cell r="AP32">
            <v>5582837.2599999998</v>
          </cell>
          <cell r="AT32">
            <v>0</v>
          </cell>
          <cell r="AX32">
            <v>0</v>
          </cell>
          <cell r="AY32">
            <v>0</v>
          </cell>
          <cell r="AZ32">
            <v>97073.51</v>
          </cell>
          <cell r="BA32">
            <v>230271.61</v>
          </cell>
          <cell r="BB32">
            <v>0</v>
          </cell>
          <cell r="BC32">
            <v>0</v>
          </cell>
          <cell r="BD32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J33">
            <v>43308960.079999998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3352387.74</v>
          </cell>
          <cell r="R33">
            <v>0</v>
          </cell>
          <cell r="S33">
            <v>13622668.470000001</v>
          </cell>
          <cell r="U33">
            <v>0</v>
          </cell>
          <cell r="V33">
            <v>0</v>
          </cell>
          <cell r="W33">
            <v>0</v>
          </cell>
          <cell r="X33">
            <v>16385295.34</v>
          </cell>
          <cell r="AB33">
            <v>3526406.4899999998</v>
          </cell>
          <cell r="AD33">
            <v>12272272.08</v>
          </cell>
          <cell r="AE33">
            <v>4136031.01</v>
          </cell>
          <cell r="AF33">
            <v>1032078.3</v>
          </cell>
          <cell r="AG33">
            <v>5409902.6799999997</v>
          </cell>
          <cell r="AH33">
            <v>108822.22</v>
          </cell>
          <cell r="AI33">
            <v>145445.07999999999</v>
          </cell>
          <cell r="AO33">
            <v>8991242.5</v>
          </cell>
          <cell r="AP33">
            <v>21504536.559999999</v>
          </cell>
          <cell r="AT33">
            <v>0</v>
          </cell>
          <cell r="AX33">
            <v>1451650.23</v>
          </cell>
          <cell r="AY33">
            <v>0</v>
          </cell>
          <cell r="AZ33">
            <v>418364.92</v>
          </cell>
          <cell r="BA33">
            <v>892611.72</v>
          </cell>
          <cell r="BB33">
            <v>0</v>
          </cell>
          <cell r="BC33">
            <v>0</v>
          </cell>
          <cell r="BD33">
            <v>0</v>
          </cell>
        </row>
        <row r="34">
          <cell r="E34">
            <v>0</v>
          </cell>
          <cell r="G34">
            <v>0</v>
          </cell>
          <cell r="H34">
            <v>0</v>
          </cell>
          <cell r="J34">
            <v>10140481.050000001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2790151.4</v>
          </cell>
          <cell r="R34">
            <v>0</v>
          </cell>
          <cell r="S34">
            <v>8924038.6999999993</v>
          </cell>
          <cell r="U34">
            <v>0</v>
          </cell>
          <cell r="V34">
            <v>3388235.09</v>
          </cell>
          <cell r="W34">
            <v>0</v>
          </cell>
          <cell r="X34">
            <v>12646364.889999999</v>
          </cell>
          <cell r="AB34">
            <v>2141645.9700000002</v>
          </cell>
          <cell r="AD34">
            <v>6859831.2999999998</v>
          </cell>
          <cell r="AE34">
            <v>2161410.54</v>
          </cell>
          <cell r="AF34">
            <v>578666.03</v>
          </cell>
          <cell r="AG34">
            <v>3140857.08</v>
          </cell>
          <cell r="AH34">
            <v>0</v>
          </cell>
          <cell r="AI34">
            <v>35576.5</v>
          </cell>
          <cell r="AO34">
            <v>8842582.5</v>
          </cell>
          <cell r="AP34">
            <v>15995220.459999999</v>
          </cell>
          <cell r="AT34">
            <v>0</v>
          </cell>
          <cell r="AX34">
            <v>0</v>
          </cell>
          <cell r="AY34">
            <v>0</v>
          </cell>
          <cell r="AZ34">
            <v>54720.95</v>
          </cell>
          <cell r="BA34">
            <v>279370.15000000002</v>
          </cell>
          <cell r="BB34">
            <v>0</v>
          </cell>
          <cell r="BC34">
            <v>0</v>
          </cell>
          <cell r="BD34">
            <v>0</v>
          </cell>
        </row>
        <row r="35">
          <cell r="E35">
            <v>0</v>
          </cell>
          <cell r="G35">
            <v>0</v>
          </cell>
          <cell r="H35">
            <v>0</v>
          </cell>
          <cell r="J35">
            <v>3281595.37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1371660.94</v>
          </cell>
          <cell r="R35">
            <v>0</v>
          </cell>
          <cell r="S35">
            <v>3680384.06</v>
          </cell>
          <cell r="U35">
            <v>0</v>
          </cell>
          <cell r="V35">
            <v>1010582.49</v>
          </cell>
          <cell r="W35">
            <v>0</v>
          </cell>
          <cell r="X35">
            <v>5131339.96</v>
          </cell>
          <cell r="AB35">
            <v>658011.63</v>
          </cell>
          <cell r="AD35">
            <v>2585659.48</v>
          </cell>
          <cell r="AE35">
            <v>737499.97</v>
          </cell>
          <cell r="AF35">
            <v>195844.23</v>
          </cell>
          <cell r="AG35">
            <v>1249675.17</v>
          </cell>
          <cell r="AH35">
            <v>0</v>
          </cell>
          <cell r="AI35">
            <v>13602.78</v>
          </cell>
          <cell r="AO35">
            <v>5343292.5</v>
          </cell>
          <cell r="AP35">
            <v>8062970.0799999991</v>
          </cell>
          <cell r="AT35">
            <v>0</v>
          </cell>
          <cell r="AX35">
            <v>0</v>
          </cell>
          <cell r="AY35">
            <v>0</v>
          </cell>
          <cell r="AZ35">
            <v>324932.87</v>
          </cell>
          <cell r="BA35">
            <v>115440.54</v>
          </cell>
          <cell r="BB35">
            <v>0</v>
          </cell>
          <cell r="BC35">
            <v>0</v>
          </cell>
          <cell r="BD35">
            <v>0</v>
          </cell>
        </row>
        <row r="36">
          <cell r="E36">
            <v>0</v>
          </cell>
          <cell r="G36">
            <v>0</v>
          </cell>
          <cell r="H36">
            <v>0</v>
          </cell>
          <cell r="J36">
            <v>3130689.6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2238990.5699999998</v>
          </cell>
          <cell r="R36">
            <v>0</v>
          </cell>
          <cell r="S36">
            <v>5077150.08</v>
          </cell>
          <cell r="U36">
            <v>0</v>
          </cell>
          <cell r="V36">
            <v>1123563.18</v>
          </cell>
          <cell r="W36">
            <v>0</v>
          </cell>
          <cell r="X36">
            <v>6764656.2799999993</v>
          </cell>
          <cell r="AB36">
            <v>803059.68</v>
          </cell>
          <cell r="AD36">
            <v>4247853.28</v>
          </cell>
          <cell r="AE36">
            <v>1516562.71</v>
          </cell>
          <cell r="AF36">
            <v>321631.07</v>
          </cell>
          <cell r="AG36">
            <v>1829028.7</v>
          </cell>
          <cell r="AH36">
            <v>0</v>
          </cell>
          <cell r="AI36">
            <v>43947.44</v>
          </cell>
          <cell r="AO36">
            <v>4855846.25</v>
          </cell>
          <cell r="AP36">
            <v>9533104.6200000029</v>
          </cell>
          <cell r="AT36">
            <v>0</v>
          </cell>
          <cell r="AX36">
            <v>0</v>
          </cell>
          <cell r="AY36">
            <v>0</v>
          </cell>
          <cell r="AZ36">
            <v>68252.899999999994</v>
          </cell>
          <cell r="BA36">
            <v>495690.12</v>
          </cell>
          <cell r="BB36">
            <v>0</v>
          </cell>
          <cell r="BC36">
            <v>0</v>
          </cell>
          <cell r="BD36">
            <v>0</v>
          </cell>
        </row>
        <row r="37">
          <cell r="E37">
            <v>0</v>
          </cell>
          <cell r="G37">
            <v>0</v>
          </cell>
          <cell r="H37">
            <v>0</v>
          </cell>
          <cell r="J37">
            <v>12760796.09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2621091.65</v>
          </cell>
          <cell r="R37">
            <v>0</v>
          </cell>
          <cell r="S37">
            <v>7801159.1299999999</v>
          </cell>
          <cell r="U37">
            <v>0</v>
          </cell>
          <cell r="V37">
            <v>1722612.84</v>
          </cell>
          <cell r="W37">
            <v>0</v>
          </cell>
          <cell r="X37">
            <v>9683980.620000001</v>
          </cell>
          <cell r="AB37">
            <v>1528913.89</v>
          </cell>
          <cell r="AD37">
            <v>6111274.5099999998</v>
          </cell>
          <cell r="AE37">
            <v>2194524.38</v>
          </cell>
          <cell r="AF37">
            <v>530396.68999999994</v>
          </cell>
          <cell r="AG37">
            <v>2509408.6</v>
          </cell>
          <cell r="AH37">
            <v>0</v>
          </cell>
          <cell r="AI37">
            <v>52318.38</v>
          </cell>
          <cell r="AO37">
            <v>6869947.5</v>
          </cell>
          <cell r="AP37">
            <v>13313492.230000002</v>
          </cell>
          <cell r="AT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160208.65</v>
          </cell>
          <cell r="BB37">
            <v>0</v>
          </cell>
          <cell r="BC37">
            <v>0</v>
          </cell>
          <cell r="BD37">
            <v>0</v>
          </cell>
        </row>
        <row r="38">
          <cell r="E38">
            <v>0</v>
          </cell>
          <cell r="G38">
            <v>0</v>
          </cell>
          <cell r="H38">
            <v>0</v>
          </cell>
          <cell r="J38">
            <v>53355603.090000004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7302552.75</v>
          </cell>
          <cell r="R38">
            <v>0</v>
          </cell>
          <cell r="S38">
            <v>24337687.219999999</v>
          </cell>
          <cell r="U38">
            <v>0</v>
          </cell>
          <cell r="V38">
            <v>4705818.25</v>
          </cell>
          <cell r="W38">
            <v>0</v>
          </cell>
          <cell r="X38">
            <v>33506132.649999999</v>
          </cell>
          <cell r="AB38">
            <v>5326811.9799999995</v>
          </cell>
          <cell r="AD38">
            <v>18843915.25</v>
          </cell>
          <cell r="AE38">
            <v>6225998.4299999997</v>
          </cell>
          <cell r="AF38">
            <v>1511053.6</v>
          </cell>
          <cell r="AG38">
            <v>8306668.5800000001</v>
          </cell>
          <cell r="AH38">
            <v>134437.29999999999</v>
          </cell>
          <cell r="AI38">
            <v>93126.71</v>
          </cell>
          <cell r="AO38">
            <v>20864285</v>
          </cell>
          <cell r="AP38">
            <v>40533155.960000001</v>
          </cell>
          <cell r="AT38">
            <v>0</v>
          </cell>
          <cell r="AX38">
            <v>227053.65</v>
          </cell>
          <cell r="AY38">
            <v>0</v>
          </cell>
          <cell r="AZ38">
            <v>792467.86</v>
          </cell>
          <cell r="BA38">
            <v>286826.64</v>
          </cell>
          <cell r="BB38">
            <v>0</v>
          </cell>
          <cell r="BC38">
            <v>0</v>
          </cell>
          <cell r="BD38">
            <v>3156279.03</v>
          </cell>
        </row>
        <row r="39">
          <cell r="E39">
            <v>0</v>
          </cell>
          <cell r="G39">
            <v>0</v>
          </cell>
          <cell r="H39">
            <v>0</v>
          </cell>
          <cell r="J39">
            <v>10880451.439999999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3207438.48</v>
          </cell>
          <cell r="R39">
            <v>0</v>
          </cell>
          <cell r="S39">
            <v>9547375.3300000001</v>
          </cell>
          <cell r="U39">
            <v>0</v>
          </cell>
          <cell r="V39">
            <v>3553055.73</v>
          </cell>
          <cell r="W39">
            <v>0</v>
          </cell>
          <cell r="X39">
            <v>14729459.530000001</v>
          </cell>
          <cell r="AB39">
            <v>2606246.29</v>
          </cell>
          <cell r="AD39">
            <v>7109278.46</v>
          </cell>
          <cell r="AE39">
            <v>2256078.34</v>
          </cell>
          <cell r="AF39">
            <v>602387.16</v>
          </cell>
          <cell r="AG39">
            <v>3204978.75</v>
          </cell>
          <cell r="AH39">
            <v>0</v>
          </cell>
          <cell r="AI39">
            <v>36622.86</v>
          </cell>
          <cell r="AO39">
            <v>4983067.5</v>
          </cell>
          <cell r="AP39">
            <v>12410762.289999999</v>
          </cell>
          <cell r="AT39">
            <v>0</v>
          </cell>
          <cell r="AX39">
            <v>0</v>
          </cell>
          <cell r="AY39">
            <v>0</v>
          </cell>
          <cell r="AZ39">
            <v>375431.97</v>
          </cell>
          <cell r="BA39">
            <v>1253596.5</v>
          </cell>
          <cell r="BB39">
            <v>0</v>
          </cell>
          <cell r="BC39">
            <v>0</v>
          </cell>
          <cell r="BD39">
            <v>0</v>
          </cell>
        </row>
        <row r="40">
          <cell r="E40">
            <v>0</v>
          </cell>
          <cell r="G40">
            <v>0</v>
          </cell>
          <cell r="H40">
            <v>0</v>
          </cell>
          <cell r="J40">
            <v>50091933.130000003</v>
          </cell>
          <cell r="L40">
            <v>0</v>
          </cell>
          <cell r="M40">
            <v>0</v>
          </cell>
          <cell r="N40">
            <v>1132718.73</v>
          </cell>
          <cell r="O40">
            <v>6839.04</v>
          </cell>
          <cell r="P40">
            <v>0</v>
          </cell>
          <cell r="Q40">
            <v>7388154.2699999996</v>
          </cell>
          <cell r="R40">
            <v>0</v>
          </cell>
          <cell r="S40">
            <v>20167082.109999999</v>
          </cell>
          <cell r="U40">
            <v>0</v>
          </cell>
          <cell r="V40">
            <v>3120512.72</v>
          </cell>
          <cell r="W40">
            <v>0</v>
          </cell>
          <cell r="X40">
            <v>29567941.5</v>
          </cell>
          <cell r="AB40">
            <v>4329912.8500000006</v>
          </cell>
          <cell r="AD40">
            <v>14717322.77</v>
          </cell>
          <cell r="AE40">
            <v>4853842.37</v>
          </cell>
          <cell r="AF40">
            <v>1139958.69</v>
          </cell>
          <cell r="AG40">
            <v>6380046.4800000004</v>
          </cell>
          <cell r="AH40">
            <v>139250.56</v>
          </cell>
          <cell r="AI40">
            <v>72450.490000000005</v>
          </cell>
          <cell r="AO40">
            <v>7527492.5</v>
          </cell>
          <cell r="AP40">
            <v>22770639.349999998</v>
          </cell>
          <cell r="AT40">
            <v>0</v>
          </cell>
          <cell r="AX40">
            <v>1934765.75</v>
          </cell>
          <cell r="AY40">
            <v>0</v>
          </cell>
          <cell r="AZ40">
            <v>3105910.71</v>
          </cell>
          <cell r="BA40">
            <v>1239670.21</v>
          </cell>
          <cell r="BB40">
            <v>0</v>
          </cell>
          <cell r="BC40">
            <v>0</v>
          </cell>
          <cell r="BD40">
            <v>0</v>
          </cell>
        </row>
        <row r="41">
          <cell r="E41">
            <v>0</v>
          </cell>
          <cell r="G41">
            <v>0</v>
          </cell>
          <cell r="H41">
            <v>0</v>
          </cell>
          <cell r="J41">
            <v>5228051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2452955.7000000002</v>
          </cell>
          <cell r="R41">
            <v>0</v>
          </cell>
          <cell r="S41">
            <v>4963323.5</v>
          </cell>
          <cell r="U41">
            <v>0</v>
          </cell>
          <cell r="V41">
            <v>1623157.22</v>
          </cell>
          <cell r="W41">
            <v>0</v>
          </cell>
          <cell r="X41">
            <v>6630777.8300000001</v>
          </cell>
          <cell r="AB41">
            <v>872283.67</v>
          </cell>
          <cell r="AD41">
            <v>3549766.06</v>
          </cell>
          <cell r="AE41">
            <v>1079404.48</v>
          </cell>
          <cell r="AF41">
            <v>305517.77</v>
          </cell>
          <cell r="AG41">
            <v>1602523.33</v>
          </cell>
          <cell r="AH41">
            <v>0</v>
          </cell>
          <cell r="AI41">
            <v>37669.230000000003</v>
          </cell>
          <cell r="AO41">
            <v>4579965</v>
          </cell>
          <cell r="AP41">
            <v>8205968.7100000009</v>
          </cell>
          <cell r="AT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44297.11</v>
          </cell>
          <cell r="BB41">
            <v>0</v>
          </cell>
          <cell r="BC41">
            <v>0</v>
          </cell>
          <cell r="BD41">
            <v>0</v>
          </cell>
        </row>
        <row r="42">
          <cell r="E42">
            <v>0</v>
          </cell>
          <cell r="G42">
            <v>0</v>
          </cell>
          <cell r="H42">
            <v>0</v>
          </cell>
          <cell r="J42">
            <v>5602522.3200000003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1505389</v>
          </cell>
          <cell r="R42">
            <v>0</v>
          </cell>
          <cell r="S42">
            <v>5859877.4400000004</v>
          </cell>
          <cell r="U42">
            <v>0</v>
          </cell>
          <cell r="V42">
            <v>1848655.42</v>
          </cell>
          <cell r="W42">
            <v>0</v>
          </cell>
          <cell r="X42">
            <v>8115706.5800000001</v>
          </cell>
          <cell r="AB42">
            <v>1141812.1100000001</v>
          </cell>
          <cell r="AD42">
            <v>3402385.56</v>
          </cell>
          <cell r="AE42">
            <v>999809.95</v>
          </cell>
          <cell r="AF42">
            <v>266582.62</v>
          </cell>
          <cell r="AG42">
            <v>1482040.82</v>
          </cell>
          <cell r="AH42">
            <v>0</v>
          </cell>
          <cell r="AI42">
            <v>34530.129999999997</v>
          </cell>
          <cell r="AO42">
            <v>4325522.5</v>
          </cell>
          <cell r="AP42">
            <v>8089729.8400000008</v>
          </cell>
          <cell r="AT42">
            <v>0</v>
          </cell>
          <cell r="AX42">
            <v>0</v>
          </cell>
          <cell r="AY42">
            <v>0</v>
          </cell>
          <cell r="AZ42">
            <v>139950.45000000001</v>
          </cell>
          <cell r="BA42">
            <v>267223.27</v>
          </cell>
          <cell r="BB42">
            <v>0</v>
          </cell>
          <cell r="BC42">
            <v>0</v>
          </cell>
          <cell r="BD42">
            <v>0</v>
          </cell>
        </row>
        <row r="43">
          <cell r="E43">
            <v>0</v>
          </cell>
          <cell r="G43">
            <v>0</v>
          </cell>
          <cell r="H43">
            <v>0</v>
          </cell>
          <cell r="J43">
            <v>29629248.34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4073465.3</v>
          </cell>
          <cell r="R43">
            <v>0</v>
          </cell>
          <cell r="S43">
            <v>19328301.449999999</v>
          </cell>
          <cell r="U43">
            <v>0</v>
          </cell>
          <cell r="V43">
            <v>0</v>
          </cell>
          <cell r="W43">
            <v>0</v>
          </cell>
          <cell r="X43">
            <v>21866073.619999997</v>
          </cell>
          <cell r="AB43">
            <v>6546655.4800000004</v>
          </cell>
          <cell r="AD43">
            <v>19552385.550000001</v>
          </cell>
          <cell r="AE43">
            <v>8842596.5399999991</v>
          </cell>
          <cell r="AF43">
            <v>2124932.7999999998</v>
          </cell>
          <cell r="AG43">
            <v>6418567.5</v>
          </cell>
          <cell r="AH43">
            <v>0</v>
          </cell>
          <cell r="AI43">
            <v>123178.37</v>
          </cell>
          <cell r="AO43">
            <v>8672483.75</v>
          </cell>
          <cell r="AP43">
            <v>28447994.639999997</v>
          </cell>
          <cell r="AT43">
            <v>0</v>
          </cell>
          <cell r="AX43">
            <v>0</v>
          </cell>
          <cell r="AY43">
            <v>0</v>
          </cell>
          <cell r="AZ43">
            <v>1492673.95</v>
          </cell>
          <cell r="BA43">
            <v>1045098.22</v>
          </cell>
          <cell r="BB43">
            <v>0</v>
          </cell>
          <cell r="BC43">
            <v>0</v>
          </cell>
          <cell r="BD43">
            <v>0</v>
          </cell>
        </row>
        <row r="44">
          <cell r="E44">
            <v>0</v>
          </cell>
          <cell r="G44">
            <v>0</v>
          </cell>
          <cell r="H44">
            <v>0</v>
          </cell>
          <cell r="J44">
            <v>4046393.87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1434410.97</v>
          </cell>
          <cell r="R44">
            <v>0</v>
          </cell>
          <cell r="S44">
            <v>4717166.1500000004</v>
          </cell>
          <cell r="U44">
            <v>0</v>
          </cell>
          <cell r="V44">
            <v>1136180.4099999999</v>
          </cell>
          <cell r="W44">
            <v>0</v>
          </cell>
          <cell r="X44">
            <v>5913008.1300000008</v>
          </cell>
          <cell r="AB44">
            <v>812576.06</v>
          </cell>
          <cell r="AD44">
            <v>3443902.75</v>
          </cell>
          <cell r="AE44">
            <v>1039729.4</v>
          </cell>
          <cell r="AF44">
            <v>283153.96000000002</v>
          </cell>
          <cell r="AG44">
            <v>1574255.47</v>
          </cell>
          <cell r="AH44">
            <v>0</v>
          </cell>
          <cell r="AI44">
            <v>48132.91</v>
          </cell>
          <cell r="AO44">
            <v>4579965</v>
          </cell>
          <cell r="AP44">
            <v>8045318.0999999987</v>
          </cell>
          <cell r="AT44">
            <v>0</v>
          </cell>
          <cell r="AX44">
            <v>0</v>
          </cell>
          <cell r="AY44">
            <v>0</v>
          </cell>
          <cell r="AZ44">
            <v>59661.57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E45">
            <v>0</v>
          </cell>
          <cell r="G45">
            <v>0</v>
          </cell>
          <cell r="H45">
            <v>0</v>
          </cell>
          <cell r="J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AB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O45">
            <v>0</v>
          </cell>
          <cell r="AP45">
            <v>0</v>
          </cell>
          <cell r="AT45">
            <v>240241867.00999999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</row>
        <row r="46">
          <cell r="E46">
            <v>0</v>
          </cell>
          <cell r="G46">
            <v>0</v>
          </cell>
          <cell r="H46">
            <v>0</v>
          </cell>
          <cell r="J46">
            <v>99031382.379999995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30355066.030000001</v>
          </cell>
          <cell r="R46">
            <v>544288.73</v>
          </cell>
          <cell r="S46">
            <v>0</v>
          </cell>
          <cell r="U46">
            <v>0</v>
          </cell>
          <cell r="V46">
            <v>0</v>
          </cell>
          <cell r="W46">
            <v>0</v>
          </cell>
          <cell r="X46">
            <v>15013034.510000002</v>
          </cell>
          <cell r="AB46">
            <v>924878.8899999999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O46">
            <v>0</v>
          </cell>
          <cell r="AP46">
            <v>0</v>
          </cell>
          <cell r="AT46">
            <v>0</v>
          </cell>
          <cell r="AX46">
            <v>298717.23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14170028.550000001</v>
          </cell>
        </row>
        <row r="47">
          <cell r="E47">
            <v>0</v>
          </cell>
          <cell r="G47">
            <v>0</v>
          </cell>
          <cell r="H47">
            <v>0</v>
          </cell>
          <cell r="J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U47">
            <v>0</v>
          </cell>
          <cell r="V47">
            <v>0</v>
          </cell>
          <cell r="W47">
            <v>0</v>
          </cell>
          <cell r="X47">
            <v>2633471.62</v>
          </cell>
          <cell r="AB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O47">
            <v>0</v>
          </cell>
          <cell r="AP47">
            <v>0</v>
          </cell>
          <cell r="AT47">
            <v>0</v>
          </cell>
          <cell r="AX47">
            <v>2633471.62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</row>
        <row r="48">
          <cell r="E48">
            <v>0</v>
          </cell>
          <cell r="G48">
            <v>0</v>
          </cell>
          <cell r="H48">
            <v>0</v>
          </cell>
          <cell r="J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AB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O48">
            <v>0</v>
          </cell>
          <cell r="AP48">
            <v>2589321.67</v>
          </cell>
          <cell r="AT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E49">
            <v>0</v>
          </cell>
          <cell r="G49">
            <v>0</v>
          </cell>
          <cell r="H49">
            <v>0</v>
          </cell>
          <cell r="J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0</v>
          </cell>
          <cell r="X49">
            <v>5088154.68</v>
          </cell>
          <cell r="AB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O49">
            <v>0</v>
          </cell>
          <cell r="AP49">
            <v>0</v>
          </cell>
          <cell r="AT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5088154.68</v>
          </cell>
        </row>
        <row r="50">
          <cell r="E50">
            <v>0</v>
          </cell>
          <cell r="G50">
            <v>0</v>
          </cell>
          <cell r="H50">
            <v>0</v>
          </cell>
          <cell r="J50">
            <v>6988131.1100000003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AB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O50">
            <v>0</v>
          </cell>
          <cell r="AP50">
            <v>0</v>
          </cell>
          <cell r="AT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E51">
            <v>0</v>
          </cell>
          <cell r="G51">
            <v>0</v>
          </cell>
          <cell r="H51">
            <v>0</v>
          </cell>
          <cell r="J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U51">
            <v>0</v>
          </cell>
          <cell r="V51">
            <v>0</v>
          </cell>
          <cell r="W51">
            <v>0</v>
          </cell>
          <cell r="X51">
            <v>7325901.0999999996</v>
          </cell>
          <cell r="AB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O51">
            <v>0</v>
          </cell>
          <cell r="AP51">
            <v>0</v>
          </cell>
          <cell r="AT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7325901.0999999996</v>
          </cell>
          <cell r="BC51">
            <v>0</v>
          </cell>
          <cell r="BD51">
            <v>0</v>
          </cell>
        </row>
        <row r="54">
          <cell r="E54">
            <v>0</v>
          </cell>
          <cell r="G54">
            <v>0</v>
          </cell>
          <cell r="H54">
            <v>0</v>
          </cell>
          <cell r="J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855017.32</v>
          </cell>
          <cell r="R54">
            <v>0</v>
          </cell>
          <cell r="S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AB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O54">
            <v>0</v>
          </cell>
          <cell r="AP54">
            <v>0</v>
          </cell>
          <cell r="AT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</row>
        <row r="56">
          <cell r="E56">
            <v>0</v>
          </cell>
          <cell r="G56">
            <v>133774.31</v>
          </cell>
          <cell r="H56">
            <v>0</v>
          </cell>
          <cell r="J56">
            <v>244327.91</v>
          </cell>
          <cell r="L56">
            <v>0</v>
          </cell>
          <cell r="M56">
            <v>829170.9</v>
          </cell>
          <cell r="N56">
            <v>0</v>
          </cell>
          <cell r="O56">
            <v>0</v>
          </cell>
          <cell r="P56">
            <v>0</v>
          </cell>
          <cell r="Q56">
            <v>829170.9</v>
          </cell>
          <cell r="R56">
            <v>0</v>
          </cell>
          <cell r="S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AB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O56">
            <v>0</v>
          </cell>
          <cell r="AP56">
            <v>0</v>
          </cell>
          <cell r="AT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J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19053628.969999999</v>
          </cell>
          <cell r="U58">
            <v>0</v>
          </cell>
          <cell r="V58">
            <v>1104442.8</v>
          </cell>
          <cell r="W58">
            <v>0</v>
          </cell>
          <cell r="X58">
            <v>23349180.190000001</v>
          </cell>
          <cell r="AB58">
            <v>4894182.1399999997</v>
          </cell>
          <cell r="AD58">
            <v>15281511.07</v>
          </cell>
          <cell r="AE58">
            <v>5622076.5800000001</v>
          </cell>
          <cell r="AF58">
            <v>1392138.97</v>
          </cell>
          <cell r="AG58">
            <v>6162185.6399999997</v>
          </cell>
          <cell r="AH58">
            <v>0</v>
          </cell>
          <cell r="AI58">
            <v>91033.97</v>
          </cell>
          <cell r="AO58">
            <v>0</v>
          </cell>
          <cell r="AP58">
            <v>15905619.779999999</v>
          </cell>
          <cell r="AT58">
            <v>8117227.5599999996</v>
          </cell>
          <cell r="AX58">
            <v>291926.12</v>
          </cell>
          <cell r="AY58">
            <v>0</v>
          </cell>
          <cell r="AZ58">
            <v>1439714</v>
          </cell>
          <cell r="BA58">
            <v>681425.23</v>
          </cell>
          <cell r="BB58">
            <v>0</v>
          </cell>
          <cell r="BC58">
            <v>0</v>
          </cell>
          <cell r="BD58">
            <v>778043.07</v>
          </cell>
        </row>
        <row r="59">
          <cell r="E59">
            <v>0</v>
          </cell>
          <cell r="G59">
            <v>0</v>
          </cell>
          <cell r="H59">
            <v>0</v>
          </cell>
          <cell r="J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512212.86</v>
          </cell>
          <cell r="U59">
            <v>0</v>
          </cell>
          <cell r="V59">
            <v>13080.42</v>
          </cell>
          <cell r="W59">
            <v>0</v>
          </cell>
          <cell r="X59">
            <v>525293.28</v>
          </cell>
          <cell r="AB59">
            <v>0</v>
          </cell>
          <cell r="AD59">
            <v>401594.58</v>
          </cell>
          <cell r="AE59">
            <v>122745.89</v>
          </cell>
          <cell r="AF59">
            <v>60817.42</v>
          </cell>
          <cell r="AG59">
            <v>163887.49</v>
          </cell>
          <cell r="AH59">
            <v>0</v>
          </cell>
          <cell r="AI59">
            <v>0</v>
          </cell>
          <cell r="AO59">
            <v>0</v>
          </cell>
          <cell r="AP59">
            <v>412880.12</v>
          </cell>
          <cell r="AT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</row>
        <row r="60">
          <cell r="E60">
            <v>0</v>
          </cell>
          <cell r="G60">
            <v>0</v>
          </cell>
          <cell r="H60">
            <v>0</v>
          </cell>
          <cell r="J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49722.23</v>
          </cell>
          <cell r="S60">
            <v>0</v>
          </cell>
          <cell r="U60">
            <v>0</v>
          </cell>
          <cell r="V60">
            <v>32923.370000000003</v>
          </cell>
          <cell r="W60">
            <v>0</v>
          </cell>
          <cell r="X60">
            <v>167057.35</v>
          </cell>
          <cell r="AB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O60">
            <v>0</v>
          </cell>
          <cell r="AP60">
            <v>118580.95</v>
          </cell>
          <cell r="AT60">
            <v>0</v>
          </cell>
          <cell r="AX60">
            <v>0</v>
          </cell>
          <cell r="AY60">
            <v>0</v>
          </cell>
          <cell r="AZ60">
            <v>84411.75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J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1374927.21</v>
          </cell>
          <cell r="S61">
            <v>0</v>
          </cell>
          <cell r="U61">
            <v>11022441.66</v>
          </cell>
          <cell r="V61">
            <v>0</v>
          </cell>
          <cell r="W61">
            <v>0</v>
          </cell>
          <cell r="X61">
            <v>19035652.440000001</v>
          </cell>
          <cell r="AB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O61">
            <v>0</v>
          </cell>
          <cell r="AP61">
            <v>1472302.54</v>
          </cell>
          <cell r="AT61">
            <v>0</v>
          </cell>
          <cell r="AX61">
            <v>1981505.23</v>
          </cell>
          <cell r="AY61">
            <v>620003.93999999994</v>
          </cell>
          <cell r="AZ61">
            <v>3695573.37</v>
          </cell>
          <cell r="BA61">
            <v>211821.23</v>
          </cell>
          <cell r="BB61">
            <v>0</v>
          </cell>
          <cell r="BC61">
            <v>0</v>
          </cell>
          <cell r="BD61">
            <v>129379.8</v>
          </cell>
        </row>
        <row r="62">
          <cell r="E62">
            <v>0</v>
          </cell>
          <cell r="G62">
            <v>0</v>
          </cell>
          <cell r="H62">
            <v>0</v>
          </cell>
          <cell r="J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5920816.5</v>
          </cell>
          <cell r="U62">
            <v>0</v>
          </cell>
          <cell r="V62">
            <v>676753.99</v>
          </cell>
          <cell r="W62">
            <v>0</v>
          </cell>
          <cell r="X62">
            <v>8275383.9800000004</v>
          </cell>
          <cell r="AB62">
            <v>987094.19</v>
          </cell>
          <cell r="AD62">
            <v>3350000.1</v>
          </cell>
          <cell r="AE62">
            <v>209187.68</v>
          </cell>
          <cell r="AF62">
            <v>1478258.73</v>
          </cell>
          <cell r="AG62">
            <v>1036690.04</v>
          </cell>
          <cell r="AH62">
            <v>0</v>
          </cell>
          <cell r="AI62">
            <v>0</v>
          </cell>
          <cell r="AO62">
            <v>0</v>
          </cell>
          <cell r="AP62">
            <v>3587386.0699999994</v>
          </cell>
          <cell r="AT62">
            <v>0</v>
          </cell>
          <cell r="AX62">
            <v>0</v>
          </cell>
          <cell r="AY62">
            <v>0</v>
          </cell>
          <cell r="AZ62">
            <v>1677813.49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</row>
        <row r="63">
          <cell r="E63">
            <v>0</v>
          </cell>
          <cell r="G63">
            <v>0</v>
          </cell>
          <cell r="H63">
            <v>0</v>
          </cell>
          <cell r="J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11378.67</v>
          </cell>
          <cell r="S63">
            <v>0</v>
          </cell>
          <cell r="U63">
            <v>0</v>
          </cell>
          <cell r="V63">
            <v>0</v>
          </cell>
          <cell r="W63">
            <v>0</v>
          </cell>
          <cell r="X63">
            <v>11378.67</v>
          </cell>
          <cell r="AB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O63">
            <v>0</v>
          </cell>
          <cell r="AP63">
            <v>4542.78</v>
          </cell>
          <cell r="AT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J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4429788.49</v>
          </cell>
          <cell r="R65">
            <v>4079013.73</v>
          </cell>
          <cell r="S65">
            <v>0</v>
          </cell>
          <cell r="U65">
            <v>0</v>
          </cell>
          <cell r="V65">
            <v>1427284.49</v>
          </cell>
          <cell r="W65">
            <v>0</v>
          </cell>
          <cell r="X65">
            <v>5651979.9700000007</v>
          </cell>
          <cell r="AB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O65">
            <v>0</v>
          </cell>
          <cell r="AP65">
            <v>2747956.43</v>
          </cell>
          <cell r="AT65">
            <v>0</v>
          </cell>
          <cell r="AX65">
            <v>0</v>
          </cell>
          <cell r="AY65">
            <v>0</v>
          </cell>
          <cell r="AZ65">
            <v>106282.25</v>
          </cell>
          <cell r="BA65">
            <v>39399.5</v>
          </cell>
          <cell r="BB65">
            <v>0</v>
          </cell>
          <cell r="BC65">
            <v>0</v>
          </cell>
          <cell r="BD65">
            <v>0</v>
          </cell>
        </row>
        <row r="66">
          <cell r="E66">
            <v>0</v>
          </cell>
          <cell r="G66">
            <v>2927505.38</v>
          </cell>
          <cell r="H66">
            <v>0</v>
          </cell>
          <cell r="J66">
            <v>21061872.619999997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11358016.970000001</v>
          </cell>
          <cell r="R66">
            <v>0</v>
          </cell>
          <cell r="S66">
            <v>5708514.2000000002</v>
          </cell>
          <cell r="U66">
            <v>0</v>
          </cell>
          <cell r="V66">
            <v>963207.67</v>
          </cell>
          <cell r="W66">
            <v>0</v>
          </cell>
          <cell r="X66">
            <v>9290647.4000000004</v>
          </cell>
          <cell r="AB66">
            <v>1114337.3999999999</v>
          </cell>
          <cell r="AD66">
            <v>3082215.55</v>
          </cell>
          <cell r="AE66">
            <v>0</v>
          </cell>
          <cell r="AF66">
            <v>426584.47</v>
          </cell>
          <cell r="AG66">
            <v>2052208.97</v>
          </cell>
          <cell r="AH66">
            <v>0</v>
          </cell>
          <cell r="AI66">
            <v>0</v>
          </cell>
          <cell r="AO66">
            <v>0</v>
          </cell>
          <cell r="AP66">
            <v>3266308.4299999997</v>
          </cell>
          <cell r="AT66">
            <v>0</v>
          </cell>
          <cell r="AX66">
            <v>387481.51</v>
          </cell>
          <cell r="AY66">
            <v>1078695.72</v>
          </cell>
          <cell r="AZ66">
            <v>151200.64000000001</v>
          </cell>
          <cell r="BA66">
            <v>415221.93</v>
          </cell>
          <cell r="BB66">
            <v>0</v>
          </cell>
          <cell r="BC66">
            <v>0</v>
          </cell>
          <cell r="BD66">
            <v>586325.73</v>
          </cell>
        </row>
        <row r="67">
          <cell r="E67">
            <v>0</v>
          </cell>
          <cell r="G67">
            <v>737673.66</v>
          </cell>
          <cell r="H67">
            <v>0</v>
          </cell>
          <cell r="J67">
            <v>4157982.1500000004</v>
          </cell>
          <cell r="L67">
            <v>0</v>
          </cell>
          <cell r="M67">
            <v>15616051.949999999</v>
          </cell>
          <cell r="N67">
            <v>0</v>
          </cell>
          <cell r="O67">
            <v>0</v>
          </cell>
          <cell r="P67">
            <v>0</v>
          </cell>
          <cell r="Q67">
            <v>18954388.77</v>
          </cell>
          <cell r="R67">
            <v>0</v>
          </cell>
          <cell r="S67">
            <v>0</v>
          </cell>
          <cell r="U67">
            <v>0</v>
          </cell>
          <cell r="V67">
            <v>0</v>
          </cell>
          <cell r="W67">
            <v>0</v>
          </cell>
          <cell r="X67">
            <v>98749.45</v>
          </cell>
          <cell r="AB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O67">
            <v>0</v>
          </cell>
          <cell r="AP67">
            <v>169621.88</v>
          </cell>
          <cell r="AT67">
            <v>0</v>
          </cell>
          <cell r="AX67">
            <v>0</v>
          </cell>
          <cell r="AY67">
            <v>0</v>
          </cell>
          <cell r="AZ67">
            <v>98749.45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E68">
            <v>0</v>
          </cell>
          <cell r="G68">
            <v>0</v>
          </cell>
          <cell r="H68">
            <v>0</v>
          </cell>
          <cell r="J68">
            <v>0</v>
          </cell>
          <cell r="L68">
            <v>0</v>
          </cell>
          <cell r="M68">
            <v>967366.05</v>
          </cell>
          <cell r="N68">
            <v>0</v>
          </cell>
          <cell r="O68">
            <v>0</v>
          </cell>
          <cell r="P68">
            <v>0</v>
          </cell>
          <cell r="Q68">
            <v>2746380.66</v>
          </cell>
          <cell r="R68">
            <v>0</v>
          </cell>
          <cell r="S68">
            <v>0</v>
          </cell>
          <cell r="U68">
            <v>0</v>
          </cell>
          <cell r="V68">
            <v>0</v>
          </cell>
          <cell r="W68">
            <v>0</v>
          </cell>
          <cell r="X68">
            <v>90822</v>
          </cell>
          <cell r="AB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O68">
            <v>0</v>
          </cell>
          <cell r="AP68">
            <v>0</v>
          </cell>
          <cell r="AT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90822</v>
          </cell>
          <cell r="BB68">
            <v>0</v>
          </cell>
          <cell r="BC68">
            <v>0</v>
          </cell>
          <cell r="BD68">
            <v>0</v>
          </cell>
        </row>
        <row r="69">
          <cell r="E69">
            <v>0</v>
          </cell>
          <cell r="G69">
            <v>0</v>
          </cell>
          <cell r="H69">
            <v>0</v>
          </cell>
          <cell r="J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U69">
            <v>0</v>
          </cell>
          <cell r="V69">
            <v>0</v>
          </cell>
          <cell r="W69">
            <v>0</v>
          </cell>
          <cell r="X69">
            <v>9875386.7400000002</v>
          </cell>
          <cell r="AB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O69">
            <v>0</v>
          </cell>
          <cell r="AP69">
            <v>0</v>
          </cell>
          <cell r="AT69">
            <v>0</v>
          </cell>
          <cell r="AX69">
            <v>7541829.6799999997</v>
          </cell>
          <cell r="AY69">
            <v>2333557.06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E70">
            <v>0</v>
          </cell>
          <cell r="G70">
            <v>0</v>
          </cell>
          <cell r="H70">
            <v>0</v>
          </cell>
          <cell r="J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U70">
            <v>0</v>
          </cell>
          <cell r="V70">
            <v>0</v>
          </cell>
          <cell r="W70">
            <v>0</v>
          </cell>
          <cell r="X70">
            <v>1967898.46</v>
          </cell>
          <cell r="AB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O70">
            <v>0</v>
          </cell>
          <cell r="AP70">
            <v>0</v>
          </cell>
          <cell r="AT70">
            <v>0</v>
          </cell>
          <cell r="AX70">
            <v>0</v>
          </cell>
          <cell r="AY70">
            <v>1939761.21</v>
          </cell>
          <cell r="AZ70">
            <v>28137.25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1">
          <cell r="E71">
            <v>0</v>
          </cell>
          <cell r="G71">
            <v>0</v>
          </cell>
          <cell r="H71">
            <v>0</v>
          </cell>
          <cell r="J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U71">
            <v>0</v>
          </cell>
          <cell r="V71">
            <v>0</v>
          </cell>
          <cell r="W71">
            <v>0</v>
          </cell>
          <cell r="X71">
            <v>1015665.66</v>
          </cell>
          <cell r="AB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O71">
            <v>0</v>
          </cell>
          <cell r="AP71">
            <v>0</v>
          </cell>
          <cell r="AT71">
            <v>0</v>
          </cell>
          <cell r="AX71">
            <v>0</v>
          </cell>
          <cell r="AY71">
            <v>1015665.66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</row>
        <row r="72">
          <cell r="E72">
            <v>0</v>
          </cell>
          <cell r="G72">
            <v>0</v>
          </cell>
          <cell r="H72">
            <v>0</v>
          </cell>
          <cell r="J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4693.9799999999996</v>
          </cell>
          <cell r="S72">
            <v>0</v>
          </cell>
          <cell r="U72">
            <v>0</v>
          </cell>
          <cell r="V72">
            <v>0</v>
          </cell>
          <cell r="W72">
            <v>0</v>
          </cell>
          <cell r="X72">
            <v>3337072.44</v>
          </cell>
          <cell r="AB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O72">
            <v>0</v>
          </cell>
          <cell r="AP72">
            <v>4647.5</v>
          </cell>
          <cell r="AT72">
            <v>0</v>
          </cell>
          <cell r="AX72">
            <v>0</v>
          </cell>
          <cell r="AY72">
            <v>3304241.21</v>
          </cell>
          <cell r="AZ72">
            <v>28137.25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E73">
            <v>0</v>
          </cell>
          <cell r="G73">
            <v>0</v>
          </cell>
          <cell r="H73">
            <v>0</v>
          </cell>
          <cell r="J73">
            <v>0</v>
          </cell>
          <cell r="L73">
            <v>6382742.8899999997</v>
          </cell>
          <cell r="M73">
            <v>0</v>
          </cell>
          <cell r="N73">
            <v>0</v>
          </cell>
          <cell r="O73">
            <v>0</v>
          </cell>
          <cell r="P73">
            <v>15065444.9</v>
          </cell>
          <cell r="Q73">
            <v>21448187.789999999</v>
          </cell>
          <cell r="R73">
            <v>0</v>
          </cell>
          <cell r="S73">
            <v>0</v>
          </cell>
          <cell r="U73">
            <v>0</v>
          </cell>
          <cell r="V73">
            <v>0</v>
          </cell>
          <cell r="W73">
            <v>87533858.359999999</v>
          </cell>
          <cell r="X73">
            <v>87533858.359999999</v>
          </cell>
          <cell r="AB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O73">
            <v>0</v>
          </cell>
          <cell r="AP73">
            <v>0</v>
          </cell>
          <cell r="AT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J74">
            <v>673693.68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1912114.59</v>
          </cell>
          <cell r="R74">
            <v>45019.92</v>
          </cell>
          <cell r="S74">
            <v>0</v>
          </cell>
          <cell r="U74">
            <v>60481.36</v>
          </cell>
          <cell r="V74">
            <v>183014.65</v>
          </cell>
          <cell r="W74">
            <v>0</v>
          </cell>
          <cell r="X74">
            <v>1656060.2</v>
          </cell>
          <cell r="AB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O74">
            <v>0</v>
          </cell>
          <cell r="AP74">
            <v>54140.86</v>
          </cell>
          <cell r="AT74">
            <v>0</v>
          </cell>
          <cell r="AX74">
            <v>0</v>
          </cell>
          <cell r="AY74">
            <v>1367544.27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E75">
            <v>0</v>
          </cell>
          <cell r="G75">
            <v>0</v>
          </cell>
          <cell r="H75">
            <v>0</v>
          </cell>
          <cell r="J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U75">
            <v>0</v>
          </cell>
          <cell r="V75">
            <v>1756684.91</v>
          </cell>
          <cell r="W75">
            <v>0</v>
          </cell>
          <cell r="X75">
            <v>1756684.91</v>
          </cell>
          <cell r="AB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O75">
            <v>0</v>
          </cell>
          <cell r="AP75">
            <v>2575.3200000000002</v>
          </cell>
          <cell r="AT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E76">
            <v>0</v>
          </cell>
          <cell r="G76">
            <v>0</v>
          </cell>
          <cell r="H76">
            <v>0</v>
          </cell>
          <cell r="J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U76">
            <v>0</v>
          </cell>
          <cell r="V76">
            <v>0</v>
          </cell>
          <cell r="W76">
            <v>0</v>
          </cell>
          <cell r="X76">
            <v>1178166.6599999999</v>
          </cell>
          <cell r="AB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O76">
            <v>0</v>
          </cell>
          <cell r="AP76">
            <v>0</v>
          </cell>
          <cell r="AT76">
            <v>0</v>
          </cell>
          <cell r="AX76">
            <v>0</v>
          </cell>
          <cell r="AY76">
            <v>1178166.6599999999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</row>
        <row r="77">
          <cell r="E77">
            <v>0</v>
          </cell>
          <cell r="G77">
            <v>0</v>
          </cell>
          <cell r="H77">
            <v>0</v>
          </cell>
          <cell r="J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U77">
            <v>0</v>
          </cell>
          <cell r="V77">
            <v>0</v>
          </cell>
          <cell r="W77">
            <v>0</v>
          </cell>
          <cell r="X77">
            <v>3453903.59</v>
          </cell>
          <cell r="AB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O77">
            <v>0</v>
          </cell>
          <cell r="AP77">
            <v>0</v>
          </cell>
          <cell r="AT77">
            <v>0</v>
          </cell>
          <cell r="AX77">
            <v>0</v>
          </cell>
          <cell r="AY77">
            <v>3453903.59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E78">
            <v>0</v>
          </cell>
          <cell r="G78">
            <v>2597623.9700000002</v>
          </cell>
          <cell r="H78">
            <v>2186026.5299999998</v>
          </cell>
          <cell r="J78">
            <v>5321710.24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2628948.4900000002</v>
          </cell>
          <cell r="R78">
            <v>0</v>
          </cell>
          <cell r="S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AB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O78">
            <v>0</v>
          </cell>
          <cell r="AP78">
            <v>27978.37</v>
          </cell>
          <cell r="AT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E79">
            <v>0</v>
          </cell>
          <cell r="G79">
            <v>0</v>
          </cell>
          <cell r="H79">
            <v>0</v>
          </cell>
          <cell r="J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2296254.46</v>
          </cell>
          <cell r="R79">
            <v>1848776.67</v>
          </cell>
          <cell r="S79">
            <v>0</v>
          </cell>
          <cell r="U79">
            <v>0</v>
          </cell>
          <cell r="V79">
            <v>1841892.89</v>
          </cell>
          <cell r="W79">
            <v>0</v>
          </cell>
          <cell r="X79">
            <v>4159635.0599999996</v>
          </cell>
          <cell r="AB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O79">
            <v>0</v>
          </cell>
          <cell r="AP79">
            <v>748542.91999999993</v>
          </cell>
          <cell r="AT79">
            <v>0</v>
          </cell>
          <cell r="AX79">
            <v>0</v>
          </cell>
          <cell r="AY79">
            <v>0</v>
          </cell>
          <cell r="AZ79">
            <v>168823.5</v>
          </cell>
          <cell r="BA79">
            <v>300142</v>
          </cell>
          <cell r="BB79">
            <v>0</v>
          </cell>
          <cell r="BC79">
            <v>0</v>
          </cell>
          <cell r="BD79">
            <v>0</v>
          </cell>
        </row>
        <row r="80">
          <cell r="E80">
            <v>0</v>
          </cell>
          <cell r="G80">
            <v>0</v>
          </cell>
          <cell r="H80">
            <v>0</v>
          </cell>
          <cell r="J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U80">
            <v>0</v>
          </cell>
          <cell r="V80">
            <v>131656.42000000001</v>
          </cell>
          <cell r="W80">
            <v>0</v>
          </cell>
          <cell r="X80">
            <v>131656.42000000001</v>
          </cell>
          <cell r="AB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O80">
            <v>0</v>
          </cell>
          <cell r="AP80">
            <v>1296.93</v>
          </cell>
          <cell r="AT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E81">
            <v>0</v>
          </cell>
          <cell r="G81">
            <v>0</v>
          </cell>
          <cell r="H81">
            <v>0</v>
          </cell>
          <cell r="J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AB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O81">
            <v>0</v>
          </cell>
          <cell r="AP81">
            <v>0</v>
          </cell>
          <cell r="AT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E82">
            <v>0</v>
          </cell>
          <cell r="G82">
            <v>0</v>
          </cell>
          <cell r="H82">
            <v>0</v>
          </cell>
          <cell r="J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13819152.060000001</v>
          </cell>
          <cell r="R82">
            <v>219492.75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219492.75</v>
          </cell>
          <cell r="AB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O82">
            <v>0</v>
          </cell>
          <cell r="AP82">
            <v>3850.75</v>
          </cell>
          <cell r="AT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E83">
            <v>9303063.1300000008</v>
          </cell>
          <cell r="G83">
            <v>0</v>
          </cell>
          <cell r="H83">
            <v>0</v>
          </cell>
          <cell r="J83">
            <v>9303063.1300000008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AB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O83">
            <v>0</v>
          </cell>
          <cell r="AP83">
            <v>0</v>
          </cell>
          <cell r="AT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E84">
            <v>0</v>
          </cell>
          <cell r="G84">
            <v>0</v>
          </cell>
          <cell r="H84">
            <v>0</v>
          </cell>
          <cell r="J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568898.94999999995</v>
          </cell>
          <cell r="R84">
            <v>492425.58</v>
          </cell>
          <cell r="S84">
            <v>0</v>
          </cell>
          <cell r="U84">
            <v>0</v>
          </cell>
          <cell r="V84">
            <v>0</v>
          </cell>
          <cell r="W84">
            <v>0</v>
          </cell>
          <cell r="X84">
            <v>499929.13</v>
          </cell>
          <cell r="AB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O84">
            <v>0</v>
          </cell>
          <cell r="AP84">
            <v>36180.29</v>
          </cell>
          <cell r="AT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7503.55</v>
          </cell>
          <cell r="BB84">
            <v>0</v>
          </cell>
          <cell r="BC84">
            <v>0</v>
          </cell>
          <cell r="BD84">
            <v>0</v>
          </cell>
        </row>
        <row r="85">
          <cell r="E85">
            <v>0</v>
          </cell>
          <cell r="G85">
            <v>0</v>
          </cell>
          <cell r="H85">
            <v>0</v>
          </cell>
          <cell r="J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U85">
            <v>0</v>
          </cell>
          <cell r="V85">
            <v>0</v>
          </cell>
          <cell r="W85">
            <v>0</v>
          </cell>
          <cell r="X85">
            <v>570868.09000000008</v>
          </cell>
          <cell r="AB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O85">
            <v>0</v>
          </cell>
          <cell r="AP85">
            <v>0</v>
          </cell>
          <cell r="AT85">
            <v>0</v>
          </cell>
          <cell r="AX85">
            <v>177522.64</v>
          </cell>
          <cell r="AY85">
            <v>0</v>
          </cell>
          <cell r="AZ85">
            <v>393345.45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E86">
            <v>0</v>
          </cell>
          <cell r="G86">
            <v>0</v>
          </cell>
          <cell r="H86">
            <v>0</v>
          </cell>
          <cell r="J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U86">
            <v>0</v>
          </cell>
          <cell r="V86">
            <v>0</v>
          </cell>
          <cell r="W86">
            <v>0</v>
          </cell>
          <cell r="X86">
            <v>590482.41</v>
          </cell>
          <cell r="AB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O86">
            <v>0</v>
          </cell>
          <cell r="AP86">
            <v>0</v>
          </cell>
          <cell r="AT86">
            <v>0</v>
          </cell>
          <cell r="AX86">
            <v>590482.41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E87">
            <v>0</v>
          </cell>
          <cell r="G87">
            <v>344600.63</v>
          </cell>
          <cell r="H87">
            <v>0</v>
          </cell>
          <cell r="J87">
            <v>3576978.6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AB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O87">
            <v>0</v>
          </cell>
          <cell r="AP87">
            <v>0</v>
          </cell>
          <cell r="AT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E88">
            <v>0</v>
          </cell>
          <cell r="G88">
            <v>0</v>
          </cell>
          <cell r="H88">
            <v>0</v>
          </cell>
          <cell r="J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U88">
            <v>0</v>
          </cell>
          <cell r="V88">
            <v>817525.94</v>
          </cell>
          <cell r="W88">
            <v>0</v>
          </cell>
          <cell r="X88">
            <v>817525.94</v>
          </cell>
          <cell r="AB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O88">
            <v>0</v>
          </cell>
          <cell r="AP88">
            <v>1723.06</v>
          </cell>
          <cell r="AT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E89">
            <v>0</v>
          </cell>
          <cell r="G89">
            <v>0</v>
          </cell>
          <cell r="H89">
            <v>0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U89">
            <v>0</v>
          </cell>
          <cell r="V89">
            <v>0</v>
          </cell>
          <cell r="W89">
            <v>0</v>
          </cell>
          <cell r="X89">
            <v>3550784.83</v>
          </cell>
          <cell r="AB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O89">
            <v>0</v>
          </cell>
          <cell r="AP89">
            <v>0</v>
          </cell>
          <cell r="AT89">
            <v>0</v>
          </cell>
          <cell r="AX89">
            <v>0</v>
          </cell>
          <cell r="AY89">
            <v>3450574.81</v>
          </cell>
          <cell r="AZ89">
            <v>100210.02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J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433400.41</v>
          </cell>
          <cell r="R90">
            <v>0</v>
          </cell>
          <cell r="S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AB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O90">
            <v>0</v>
          </cell>
          <cell r="AP90">
            <v>0</v>
          </cell>
          <cell r="AT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E91">
            <v>0</v>
          </cell>
          <cell r="G91">
            <v>0</v>
          </cell>
          <cell r="H91">
            <v>0</v>
          </cell>
          <cell r="J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845636.26</v>
          </cell>
          <cell r="R91">
            <v>429583.12</v>
          </cell>
          <cell r="S91">
            <v>0</v>
          </cell>
          <cell r="U91">
            <v>0</v>
          </cell>
          <cell r="V91">
            <v>0</v>
          </cell>
          <cell r="W91">
            <v>0</v>
          </cell>
          <cell r="X91">
            <v>429583.12</v>
          </cell>
          <cell r="AB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O91">
            <v>0</v>
          </cell>
          <cell r="AP91">
            <v>28931.35</v>
          </cell>
          <cell r="AT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E92">
            <v>0</v>
          </cell>
          <cell r="G92">
            <v>0</v>
          </cell>
          <cell r="H92">
            <v>0</v>
          </cell>
          <cell r="J92">
            <v>0</v>
          </cell>
          <cell r="L92">
            <v>313050.06</v>
          </cell>
          <cell r="M92">
            <v>0</v>
          </cell>
          <cell r="N92">
            <v>0</v>
          </cell>
          <cell r="O92">
            <v>0</v>
          </cell>
          <cell r="P92">
            <v>712072.53</v>
          </cell>
          <cell r="Q92">
            <v>1025122.5900000001</v>
          </cell>
          <cell r="R92">
            <v>0</v>
          </cell>
          <cell r="S92">
            <v>0</v>
          </cell>
          <cell r="U92">
            <v>0</v>
          </cell>
          <cell r="V92">
            <v>0</v>
          </cell>
          <cell r="W92">
            <v>4747150.2</v>
          </cell>
          <cell r="X92">
            <v>4747150.2</v>
          </cell>
          <cell r="AB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O92">
            <v>0</v>
          </cell>
          <cell r="AP92">
            <v>0</v>
          </cell>
          <cell r="AT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</row>
        <row r="93">
          <cell r="E93">
            <v>0</v>
          </cell>
          <cell r="G93">
            <v>0</v>
          </cell>
          <cell r="H93">
            <v>0</v>
          </cell>
          <cell r="J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9575799.0500000007</v>
          </cell>
          <cell r="R93">
            <v>0</v>
          </cell>
          <cell r="S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AB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O93">
            <v>0</v>
          </cell>
          <cell r="AP93">
            <v>0</v>
          </cell>
          <cell r="AT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J94">
            <v>0</v>
          </cell>
          <cell r="L94">
            <v>0</v>
          </cell>
          <cell r="M94">
            <v>138195.15</v>
          </cell>
          <cell r="N94">
            <v>0</v>
          </cell>
          <cell r="O94">
            <v>0</v>
          </cell>
          <cell r="P94">
            <v>0</v>
          </cell>
          <cell r="Q94">
            <v>138195.15</v>
          </cell>
          <cell r="R94">
            <v>0</v>
          </cell>
          <cell r="S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AB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O94">
            <v>0</v>
          </cell>
          <cell r="AP94">
            <v>0</v>
          </cell>
          <cell r="AT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E95">
            <v>0</v>
          </cell>
          <cell r="G95">
            <v>0</v>
          </cell>
          <cell r="H95">
            <v>0</v>
          </cell>
          <cell r="J95">
            <v>1247051.49</v>
          </cell>
          <cell r="L95">
            <v>0</v>
          </cell>
          <cell r="M95">
            <v>6633367.2000000002</v>
          </cell>
          <cell r="N95">
            <v>0</v>
          </cell>
          <cell r="O95">
            <v>0</v>
          </cell>
          <cell r="P95">
            <v>0</v>
          </cell>
          <cell r="Q95">
            <v>7805341.8799999999</v>
          </cell>
          <cell r="R95">
            <v>0</v>
          </cell>
          <cell r="S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AB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O95">
            <v>0</v>
          </cell>
          <cell r="AP95">
            <v>0</v>
          </cell>
          <cell r="AT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E96">
            <v>0</v>
          </cell>
          <cell r="G96">
            <v>0</v>
          </cell>
          <cell r="H96">
            <v>0</v>
          </cell>
          <cell r="J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AB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O96">
            <v>0</v>
          </cell>
          <cell r="AP96">
            <v>0</v>
          </cell>
          <cell r="AT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E97">
            <v>0</v>
          </cell>
          <cell r="G97">
            <v>0</v>
          </cell>
          <cell r="H97">
            <v>0</v>
          </cell>
          <cell r="J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U97">
            <v>6095072.5999999996</v>
          </cell>
          <cell r="V97">
            <v>0</v>
          </cell>
          <cell r="W97">
            <v>0</v>
          </cell>
          <cell r="X97">
            <v>6095072.5999999996</v>
          </cell>
          <cell r="AB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O97">
            <v>0</v>
          </cell>
          <cell r="AP97">
            <v>0</v>
          </cell>
          <cell r="AT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100">
          <cell r="E100">
            <v>4763934.96</v>
          </cell>
          <cell r="G100">
            <v>40743140.729999997</v>
          </cell>
          <cell r="H100">
            <v>28520988.32</v>
          </cell>
          <cell r="J100">
            <v>153349862.06999999</v>
          </cell>
          <cell r="L100">
            <v>0</v>
          </cell>
          <cell r="M100">
            <v>3653183.56</v>
          </cell>
          <cell r="N100">
            <v>9685725.8599999994</v>
          </cell>
          <cell r="P100">
            <v>0</v>
          </cell>
          <cell r="Q100">
            <v>20578349.609999999</v>
          </cell>
          <cell r="R100">
            <v>3944450.8</v>
          </cell>
          <cell r="S100">
            <v>0</v>
          </cell>
          <cell r="U100">
            <v>0</v>
          </cell>
          <cell r="V100">
            <v>3469950.8</v>
          </cell>
          <cell r="W100">
            <v>0</v>
          </cell>
          <cell r="X100">
            <v>14370309.859999999</v>
          </cell>
          <cell r="AB100">
            <v>993844.95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O100">
            <v>0</v>
          </cell>
          <cell r="AP100">
            <v>6221316.1400000006</v>
          </cell>
          <cell r="AT100">
            <v>5459443.5099999998</v>
          </cell>
          <cell r="AX100">
            <v>1124809</v>
          </cell>
          <cell r="AY100">
            <v>389127.25</v>
          </cell>
          <cell r="AZ100">
            <v>1595809</v>
          </cell>
          <cell r="BA100">
            <v>72163.75</v>
          </cell>
          <cell r="BB100">
            <v>818.25</v>
          </cell>
          <cell r="BC100">
            <v>3773181.01</v>
          </cell>
          <cell r="BD100">
            <v>0</v>
          </cell>
        </row>
        <row r="102">
          <cell r="E102">
            <v>2100350.17</v>
          </cell>
          <cell r="G102">
            <v>0</v>
          </cell>
          <cell r="H102">
            <v>2303403.2200000002</v>
          </cell>
          <cell r="J102">
            <v>40775000</v>
          </cell>
          <cell r="L102">
            <v>0</v>
          </cell>
          <cell r="M102">
            <v>265295.58</v>
          </cell>
          <cell r="N102">
            <v>5258559.41</v>
          </cell>
          <cell r="P102">
            <v>0</v>
          </cell>
          <cell r="Q102">
            <v>9225000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AB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O102">
            <v>0</v>
          </cell>
          <cell r="AP102">
            <v>30921.93</v>
          </cell>
          <cell r="AT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</sheetData>
      <sheetData sheetId="17" refreshError="1">
        <row r="10">
          <cell r="E10">
            <v>11005931.17</v>
          </cell>
          <cell r="G10">
            <v>115540645.97</v>
          </cell>
          <cell r="H10">
            <v>0</v>
          </cell>
          <cell r="J10">
            <v>441347302.5</v>
          </cell>
          <cell r="L10">
            <v>1756558.67</v>
          </cell>
          <cell r="M10">
            <v>1658341.8</v>
          </cell>
          <cell r="N10">
            <v>0</v>
          </cell>
          <cell r="O10">
            <v>0</v>
          </cell>
          <cell r="P10">
            <v>4222395.8600000003</v>
          </cell>
          <cell r="Q10">
            <v>14177581.41</v>
          </cell>
          <cell r="R10">
            <v>8606437.5299999993</v>
          </cell>
          <cell r="S10">
            <v>0</v>
          </cell>
          <cell r="U10">
            <v>3612808.72</v>
          </cell>
          <cell r="V10">
            <v>465484.91</v>
          </cell>
          <cell r="W10">
            <v>8214879.7000000002</v>
          </cell>
          <cell r="X10">
            <v>29334090.199999996</v>
          </cell>
          <cell r="AB10">
            <v>2344696.92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O10">
            <v>0</v>
          </cell>
          <cell r="AP10">
            <v>8455025.5700000003</v>
          </cell>
          <cell r="AT10">
            <v>0</v>
          </cell>
          <cell r="AX10">
            <v>1473503.78</v>
          </cell>
          <cell r="AY10">
            <v>2138202.73</v>
          </cell>
          <cell r="AZ10">
            <v>2597564.6800000002</v>
          </cell>
          <cell r="BA10">
            <v>496076.52999999997</v>
          </cell>
          <cell r="BB10">
            <v>0</v>
          </cell>
          <cell r="BC10">
            <v>0</v>
          </cell>
          <cell r="BD10">
            <v>1729131.62</v>
          </cell>
        </row>
        <row r="11">
          <cell r="E11">
            <v>8371413.1799999997</v>
          </cell>
          <cell r="G11">
            <v>2867243.11</v>
          </cell>
          <cell r="H11">
            <v>0</v>
          </cell>
          <cell r="J11">
            <v>103388643.84999998</v>
          </cell>
          <cell r="L11">
            <v>417400.08</v>
          </cell>
          <cell r="M11">
            <v>0</v>
          </cell>
          <cell r="N11">
            <v>0</v>
          </cell>
          <cell r="O11">
            <v>0</v>
          </cell>
          <cell r="P11">
            <v>1855669.27</v>
          </cell>
          <cell r="Q11">
            <v>4058925.89</v>
          </cell>
          <cell r="R11">
            <v>3309730.16</v>
          </cell>
          <cell r="S11">
            <v>0</v>
          </cell>
          <cell r="U11">
            <v>0</v>
          </cell>
          <cell r="V11">
            <v>0</v>
          </cell>
          <cell r="W11">
            <v>0</v>
          </cell>
          <cell r="X11">
            <v>5348725.2699999996</v>
          </cell>
          <cell r="AB11">
            <v>4878877.1500000004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O11">
            <v>0</v>
          </cell>
          <cell r="AP11">
            <v>6656606.6599999992</v>
          </cell>
          <cell r="AT11">
            <v>0</v>
          </cell>
          <cell r="AX11">
            <v>8328.2200000000012</v>
          </cell>
          <cell r="AY11">
            <v>71331</v>
          </cell>
          <cell r="AZ11">
            <v>1228680.94</v>
          </cell>
          <cell r="BA11">
            <v>520412.78</v>
          </cell>
          <cell r="BB11">
            <v>0</v>
          </cell>
          <cell r="BC11">
            <v>0</v>
          </cell>
          <cell r="BD11">
            <v>210242.17</v>
          </cell>
        </row>
        <row r="12">
          <cell r="E12">
            <v>0</v>
          </cell>
          <cell r="G12">
            <v>54914437.299999997</v>
          </cell>
          <cell r="H12">
            <v>302839372</v>
          </cell>
          <cell r="J12">
            <v>302839372</v>
          </cell>
          <cell r="L12">
            <v>0</v>
          </cell>
          <cell r="M12">
            <v>0</v>
          </cell>
          <cell r="N12">
            <v>171676333.37</v>
          </cell>
          <cell r="O12">
            <v>1125807.8600000001</v>
          </cell>
          <cell r="P12">
            <v>0</v>
          </cell>
          <cell r="Q12">
            <v>171676333.37</v>
          </cell>
          <cell r="R12">
            <v>5172467.38</v>
          </cell>
          <cell r="S12">
            <v>0</v>
          </cell>
          <cell r="U12">
            <v>0</v>
          </cell>
          <cell r="V12">
            <v>109015.81</v>
          </cell>
          <cell r="W12">
            <v>0</v>
          </cell>
          <cell r="X12">
            <v>16599488.319999998</v>
          </cell>
          <cell r="AB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O12">
            <v>0</v>
          </cell>
          <cell r="AP12">
            <v>4622727.24</v>
          </cell>
          <cell r="AT12">
            <v>0</v>
          </cell>
          <cell r="AX12">
            <v>5431029.8499999996</v>
          </cell>
          <cell r="AY12">
            <v>1235594.6399999999</v>
          </cell>
          <cell r="AZ12">
            <v>139314.35</v>
          </cell>
          <cell r="BA12">
            <v>2054129.54</v>
          </cell>
          <cell r="BB12">
            <v>2457936.75</v>
          </cell>
          <cell r="BC12">
            <v>0</v>
          </cell>
          <cell r="BD12">
            <v>0</v>
          </cell>
        </row>
        <row r="13">
          <cell r="E13">
            <v>0</v>
          </cell>
          <cell r="G13">
            <v>0</v>
          </cell>
          <cell r="H13">
            <v>0</v>
          </cell>
          <cell r="J13">
            <v>34440469.700000003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U13">
            <v>0</v>
          </cell>
          <cell r="V13">
            <v>0</v>
          </cell>
          <cell r="W13">
            <v>0</v>
          </cell>
          <cell r="X13">
            <v>585121.98</v>
          </cell>
          <cell r="AB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O13">
            <v>0</v>
          </cell>
          <cell r="AP13">
            <v>5729765.3700000001</v>
          </cell>
          <cell r="AT13">
            <v>0</v>
          </cell>
          <cell r="AX13">
            <v>585121.98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</row>
        <row r="14">
          <cell r="E14">
            <v>0</v>
          </cell>
          <cell r="G14">
            <v>1109176.07</v>
          </cell>
          <cell r="H14">
            <v>0</v>
          </cell>
          <cell r="J14">
            <v>59731239.640000001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6044834.1900000004</v>
          </cell>
          <cell r="R14">
            <v>383804.25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383804.25</v>
          </cell>
          <cell r="AB14">
            <v>2618539.4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O14">
            <v>0</v>
          </cell>
          <cell r="AP14">
            <v>374331.41</v>
          </cell>
          <cell r="AT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</row>
        <row r="16">
          <cell r="E16">
            <v>0</v>
          </cell>
          <cell r="G16">
            <v>0</v>
          </cell>
          <cell r="H16">
            <v>0</v>
          </cell>
          <cell r="J16">
            <v>0</v>
          </cell>
          <cell r="L16">
            <v>0</v>
          </cell>
          <cell r="M16">
            <v>0</v>
          </cell>
          <cell r="N16">
            <v>1727305.8299999998</v>
          </cell>
          <cell r="O16">
            <v>10501.92</v>
          </cell>
          <cell r="P16">
            <v>0</v>
          </cell>
          <cell r="Q16">
            <v>35948589.510000005</v>
          </cell>
          <cell r="R16">
            <v>0</v>
          </cell>
          <cell r="S16">
            <v>91308110.370000005</v>
          </cell>
          <cell r="U16">
            <v>0</v>
          </cell>
          <cell r="V16">
            <v>0</v>
          </cell>
          <cell r="W16">
            <v>0</v>
          </cell>
          <cell r="X16">
            <v>95573615.150000006</v>
          </cell>
          <cell r="AB16">
            <v>23917837.780000001</v>
          </cell>
          <cell r="AD16">
            <v>69078586.590000004</v>
          </cell>
          <cell r="AE16">
            <v>0</v>
          </cell>
          <cell r="AF16">
            <v>11469242.130000001</v>
          </cell>
          <cell r="AG16">
            <v>47957562.850000001</v>
          </cell>
          <cell r="AH16">
            <v>0</v>
          </cell>
          <cell r="AI16">
            <v>0</v>
          </cell>
          <cell r="AO16">
            <v>0</v>
          </cell>
          <cell r="AP16">
            <v>75243102.969999999</v>
          </cell>
          <cell r="AT16">
            <v>0</v>
          </cell>
          <cell r="AX16">
            <v>672049.7</v>
          </cell>
          <cell r="AY16">
            <v>0</v>
          </cell>
          <cell r="AZ16">
            <v>1578764.33</v>
          </cell>
          <cell r="BA16">
            <v>2014690.75</v>
          </cell>
          <cell r="BB16">
            <v>0</v>
          </cell>
          <cell r="BC16">
            <v>0</v>
          </cell>
          <cell r="BD16">
            <v>0</v>
          </cell>
        </row>
        <row r="17">
          <cell r="E17">
            <v>15158243.16</v>
          </cell>
          <cell r="G17">
            <v>27263695.299999997</v>
          </cell>
          <cell r="H17">
            <v>0</v>
          </cell>
          <cell r="J17">
            <v>254439392.73000002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1879771.65</v>
          </cell>
          <cell r="R17">
            <v>749781.12</v>
          </cell>
          <cell r="S17">
            <v>0</v>
          </cell>
          <cell r="U17">
            <v>884408.5</v>
          </cell>
          <cell r="V17">
            <v>0</v>
          </cell>
          <cell r="W17">
            <v>0</v>
          </cell>
          <cell r="X17">
            <v>10029873.219999999</v>
          </cell>
          <cell r="AB17">
            <v>21898663.939999998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O17">
            <v>0</v>
          </cell>
          <cell r="AP17">
            <v>0</v>
          </cell>
          <cell r="AT17">
            <v>0</v>
          </cell>
          <cell r="AX17">
            <v>8332889.3999999994</v>
          </cell>
          <cell r="AY17">
            <v>62794.200000000004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</row>
        <row r="18">
          <cell r="E18">
            <v>0</v>
          </cell>
          <cell r="G18">
            <v>0</v>
          </cell>
          <cell r="H18">
            <v>0</v>
          </cell>
          <cell r="J18">
            <v>32807444.880000003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2353090.5499999998</v>
          </cell>
          <cell r="AB18">
            <v>298691.53999999998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O18">
            <v>0</v>
          </cell>
          <cell r="AP18">
            <v>0</v>
          </cell>
          <cell r="AT18">
            <v>0</v>
          </cell>
          <cell r="AX18">
            <v>1764706.51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588384.04</v>
          </cell>
        </row>
        <row r="19">
          <cell r="E19">
            <v>0</v>
          </cell>
          <cell r="G19">
            <v>0</v>
          </cell>
          <cell r="H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68291271.879999995</v>
          </cell>
          <cell r="W19">
            <v>0</v>
          </cell>
          <cell r="X19">
            <v>68291271.879999995</v>
          </cell>
          <cell r="AB19">
            <v>2007802.69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O19">
            <v>0</v>
          </cell>
          <cell r="AP19">
            <v>1145981.46</v>
          </cell>
          <cell r="AT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</row>
        <row r="20">
          <cell r="E20">
            <v>0</v>
          </cell>
          <cell r="G20">
            <v>0</v>
          </cell>
          <cell r="H20">
            <v>0</v>
          </cell>
          <cell r="J20">
            <v>36576249.359999999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2077154.02</v>
          </cell>
          <cell r="R20">
            <v>19817252.539999999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21221713.529999997</v>
          </cell>
          <cell r="AB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O20">
            <v>0</v>
          </cell>
          <cell r="AP20">
            <v>6527247.7400000002</v>
          </cell>
          <cell r="AT20">
            <v>0</v>
          </cell>
          <cell r="AX20">
            <v>0</v>
          </cell>
          <cell r="AY20">
            <v>0</v>
          </cell>
          <cell r="AZ20">
            <v>1404460.99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</row>
        <row r="21">
          <cell r="E21">
            <v>0</v>
          </cell>
          <cell r="G21">
            <v>0</v>
          </cell>
          <cell r="H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3033614.26</v>
          </cell>
          <cell r="R21">
            <v>0</v>
          </cell>
          <cell r="S21">
            <v>102044192.40000001</v>
          </cell>
          <cell r="U21">
            <v>0</v>
          </cell>
          <cell r="V21">
            <v>0</v>
          </cell>
          <cell r="W21">
            <v>0</v>
          </cell>
          <cell r="X21">
            <v>103518842.71000001</v>
          </cell>
          <cell r="AB21">
            <v>5711669.8799999999</v>
          </cell>
          <cell r="AD21">
            <v>70793232.349999994</v>
          </cell>
          <cell r="AE21">
            <v>59037106.049999997</v>
          </cell>
          <cell r="AF21">
            <v>0</v>
          </cell>
          <cell r="AG21">
            <v>0</v>
          </cell>
          <cell r="AH21">
            <v>500456.62</v>
          </cell>
          <cell r="AI21">
            <v>469023.73</v>
          </cell>
          <cell r="AO21">
            <v>0</v>
          </cell>
          <cell r="AP21">
            <v>73034649.849999994</v>
          </cell>
          <cell r="AT21">
            <v>0</v>
          </cell>
          <cell r="AX21">
            <v>0</v>
          </cell>
          <cell r="AY21">
            <v>0</v>
          </cell>
          <cell r="AZ21">
            <v>1249088.17</v>
          </cell>
          <cell r="BA21">
            <v>225562.14</v>
          </cell>
          <cell r="BB21">
            <v>0</v>
          </cell>
          <cell r="BC21">
            <v>0</v>
          </cell>
          <cell r="BD21">
            <v>0</v>
          </cell>
        </row>
        <row r="23">
          <cell r="E23">
            <v>0</v>
          </cell>
          <cell r="G23">
            <v>0</v>
          </cell>
          <cell r="H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10175692.08</v>
          </cell>
          <cell r="W23">
            <v>0</v>
          </cell>
          <cell r="X23">
            <v>10175692.08</v>
          </cell>
          <cell r="AB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O23">
            <v>0</v>
          </cell>
          <cell r="AP23">
            <v>127376.56</v>
          </cell>
          <cell r="AT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</row>
        <row r="24">
          <cell r="E24">
            <v>3823540.55</v>
          </cell>
          <cell r="G24">
            <v>5046634.09</v>
          </cell>
          <cell r="H24">
            <v>0</v>
          </cell>
          <cell r="J24">
            <v>40600452.799999997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2437723.06</v>
          </cell>
          <cell r="R24">
            <v>0</v>
          </cell>
          <cell r="S24">
            <v>31613980.66</v>
          </cell>
          <cell r="U24">
            <v>0</v>
          </cell>
          <cell r="V24">
            <v>127469.2</v>
          </cell>
          <cell r="W24">
            <v>0</v>
          </cell>
          <cell r="X24">
            <v>37046053.620000005</v>
          </cell>
          <cell r="AB24">
            <v>1734686.1099999999</v>
          </cell>
          <cell r="AD24">
            <v>15433552.09</v>
          </cell>
          <cell r="AE24">
            <v>11478353.83</v>
          </cell>
          <cell r="AF24">
            <v>0</v>
          </cell>
          <cell r="AG24">
            <v>0</v>
          </cell>
          <cell r="AH24">
            <v>337181.41</v>
          </cell>
          <cell r="AI24">
            <v>276241.02</v>
          </cell>
          <cell r="AO24">
            <v>0</v>
          </cell>
          <cell r="AP24">
            <v>17843779.280000001</v>
          </cell>
          <cell r="AT24">
            <v>0</v>
          </cell>
          <cell r="AX24">
            <v>0</v>
          </cell>
          <cell r="AY24">
            <v>0</v>
          </cell>
          <cell r="AZ24">
            <v>621134.89</v>
          </cell>
          <cell r="BA24">
            <v>53583.32</v>
          </cell>
          <cell r="BB24">
            <v>0</v>
          </cell>
          <cell r="BC24">
            <v>0</v>
          </cell>
          <cell r="BD24">
            <v>4629885.55</v>
          </cell>
        </row>
        <row r="25">
          <cell r="E25">
            <v>0</v>
          </cell>
          <cell r="G25">
            <v>0</v>
          </cell>
          <cell r="H25">
            <v>0</v>
          </cell>
          <cell r="J25">
            <v>69507116.530000001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9247121.6600000001</v>
          </cell>
          <cell r="R25">
            <v>0</v>
          </cell>
          <cell r="S25">
            <v>22105836.640000001</v>
          </cell>
          <cell r="U25">
            <v>0</v>
          </cell>
          <cell r="V25">
            <v>1867572</v>
          </cell>
          <cell r="W25">
            <v>0</v>
          </cell>
          <cell r="X25">
            <v>25179454.550000001</v>
          </cell>
          <cell r="AB25">
            <v>5523415.9299999997</v>
          </cell>
          <cell r="AD25">
            <v>20799265.760000002</v>
          </cell>
          <cell r="AE25">
            <v>1702903.14</v>
          </cell>
          <cell r="AF25">
            <v>2929561.58</v>
          </cell>
          <cell r="AG25">
            <v>13775678.470000001</v>
          </cell>
          <cell r="AH25">
            <v>0</v>
          </cell>
          <cell r="AI25">
            <v>54411.11</v>
          </cell>
          <cell r="AO25">
            <v>14235420</v>
          </cell>
          <cell r="AP25">
            <v>36649434.580000006</v>
          </cell>
          <cell r="AT25">
            <v>0</v>
          </cell>
          <cell r="AX25">
            <v>451766.65</v>
          </cell>
          <cell r="AY25">
            <v>0</v>
          </cell>
          <cell r="AZ25">
            <v>108698.47</v>
          </cell>
          <cell r="BA25">
            <v>645580.79</v>
          </cell>
          <cell r="BB25">
            <v>0</v>
          </cell>
          <cell r="BC25">
            <v>0</v>
          </cell>
          <cell r="BD25">
            <v>0</v>
          </cell>
        </row>
        <row r="27">
          <cell r="E27">
            <v>0</v>
          </cell>
          <cell r="G27">
            <v>0</v>
          </cell>
          <cell r="H27">
            <v>0</v>
          </cell>
          <cell r="J27">
            <v>6607073.8700000001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2327539.92</v>
          </cell>
          <cell r="R27">
            <v>0</v>
          </cell>
          <cell r="S27">
            <v>6708417.8499999996</v>
          </cell>
          <cell r="U27">
            <v>0</v>
          </cell>
          <cell r="V27">
            <v>1553586.46</v>
          </cell>
          <cell r="W27">
            <v>0</v>
          </cell>
          <cell r="X27">
            <v>8925158.3299999982</v>
          </cell>
          <cell r="AB27">
            <v>1246185.31</v>
          </cell>
          <cell r="AD27">
            <v>4588233.88</v>
          </cell>
          <cell r="AE27">
            <v>1526902.97</v>
          </cell>
          <cell r="AF27">
            <v>392537.26</v>
          </cell>
          <cell r="AG27">
            <v>1927238.71</v>
          </cell>
          <cell r="AH27">
            <v>0</v>
          </cell>
          <cell r="AI27">
            <v>32437.39</v>
          </cell>
          <cell r="AO27">
            <v>5386170</v>
          </cell>
          <cell r="AP27">
            <v>10446409.370000001</v>
          </cell>
          <cell r="AT27">
            <v>0</v>
          </cell>
          <cell r="AX27">
            <v>0</v>
          </cell>
          <cell r="AY27">
            <v>0</v>
          </cell>
          <cell r="AZ27">
            <v>279402.89</v>
          </cell>
          <cell r="BA27">
            <v>383751.13</v>
          </cell>
          <cell r="BB27">
            <v>0</v>
          </cell>
          <cell r="BC27">
            <v>0</v>
          </cell>
          <cell r="BD27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J28">
            <v>6487798.7299999995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2855356.77</v>
          </cell>
          <cell r="R28">
            <v>0</v>
          </cell>
          <cell r="S28">
            <v>6437437.29</v>
          </cell>
          <cell r="U28">
            <v>0</v>
          </cell>
          <cell r="V28">
            <v>2806953.3</v>
          </cell>
          <cell r="W28">
            <v>0</v>
          </cell>
          <cell r="X28">
            <v>9653985.7199999988</v>
          </cell>
          <cell r="AB28">
            <v>1487373.98</v>
          </cell>
          <cell r="AD28">
            <v>5484089.79</v>
          </cell>
          <cell r="AE28">
            <v>1652807.98</v>
          </cell>
          <cell r="AF28">
            <v>460098.19</v>
          </cell>
          <cell r="AG28">
            <v>2553636.08</v>
          </cell>
          <cell r="AH28">
            <v>83709.399999999994</v>
          </cell>
          <cell r="AI28">
            <v>53364.74</v>
          </cell>
          <cell r="AO28">
            <v>6220481.25</v>
          </cell>
          <cell r="AP28">
            <v>11782188.379999999</v>
          </cell>
          <cell r="AT28">
            <v>0</v>
          </cell>
          <cell r="AX28">
            <v>0</v>
          </cell>
          <cell r="AY28">
            <v>0</v>
          </cell>
          <cell r="AZ28">
            <v>252391.13</v>
          </cell>
          <cell r="BA28">
            <v>157204</v>
          </cell>
          <cell r="BB28">
            <v>0</v>
          </cell>
          <cell r="BC28">
            <v>0</v>
          </cell>
          <cell r="BD28">
            <v>0</v>
          </cell>
        </row>
        <row r="29">
          <cell r="E29">
            <v>0</v>
          </cell>
          <cell r="G29">
            <v>0</v>
          </cell>
          <cell r="H29">
            <v>0</v>
          </cell>
          <cell r="J29">
            <v>10418523.369999999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3459086.89</v>
          </cell>
          <cell r="R29">
            <v>0</v>
          </cell>
          <cell r="S29">
            <v>15943859.49</v>
          </cell>
          <cell r="U29">
            <v>0</v>
          </cell>
          <cell r="V29">
            <v>3849532.78</v>
          </cell>
          <cell r="W29">
            <v>0</v>
          </cell>
          <cell r="X29">
            <v>20000086.300000001</v>
          </cell>
          <cell r="AB29">
            <v>2488533.37</v>
          </cell>
          <cell r="AD29">
            <v>11880477.15</v>
          </cell>
          <cell r="AE29">
            <v>5033529.8600000003</v>
          </cell>
          <cell r="AF29">
            <v>1006657.35</v>
          </cell>
          <cell r="AG29">
            <v>4100188.23</v>
          </cell>
          <cell r="AH29">
            <v>0</v>
          </cell>
          <cell r="AI29">
            <v>54745.94</v>
          </cell>
          <cell r="AO29">
            <v>3499290</v>
          </cell>
          <cell r="AP29">
            <v>15711185.580000004</v>
          </cell>
          <cell r="AT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206694.03</v>
          </cell>
          <cell r="BB29">
            <v>0</v>
          </cell>
          <cell r="BC29">
            <v>0</v>
          </cell>
          <cell r="BD29">
            <v>0</v>
          </cell>
        </row>
        <row r="30">
          <cell r="E30">
            <v>0</v>
          </cell>
          <cell r="G30">
            <v>0</v>
          </cell>
          <cell r="H30">
            <v>0</v>
          </cell>
          <cell r="J30">
            <v>18704456.93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4964228.68</v>
          </cell>
          <cell r="R30">
            <v>0</v>
          </cell>
          <cell r="S30">
            <v>11438920.98</v>
          </cell>
          <cell r="U30">
            <v>0</v>
          </cell>
          <cell r="V30">
            <v>3896462.94</v>
          </cell>
          <cell r="W30">
            <v>0</v>
          </cell>
          <cell r="X30">
            <v>15572738.359999999</v>
          </cell>
          <cell r="AB30">
            <v>2689144.8</v>
          </cell>
          <cell r="AD30">
            <v>11181477.24</v>
          </cell>
          <cell r="AE30">
            <v>4642384.54</v>
          </cell>
          <cell r="AF30">
            <v>903017.97</v>
          </cell>
          <cell r="AG30">
            <v>4367273.4000000004</v>
          </cell>
          <cell r="AH30">
            <v>0</v>
          </cell>
          <cell r="AI30">
            <v>59642.95</v>
          </cell>
          <cell r="AO30">
            <v>5131727.5</v>
          </cell>
          <cell r="AP30">
            <v>16569108.550000006</v>
          </cell>
          <cell r="AT30">
            <v>0</v>
          </cell>
          <cell r="AX30">
            <v>0</v>
          </cell>
          <cell r="AY30">
            <v>0</v>
          </cell>
          <cell r="AZ30">
            <v>83384.69</v>
          </cell>
          <cell r="BA30">
            <v>153969.75</v>
          </cell>
          <cell r="BB30">
            <v>0</v>
          </cell>
          <cell r="BC30">
            <v>0</v>
          </cell>
          <cell r="BD30">
            <v>0</v>
          </cell>
        </row>
        <row r="31">
          <cell r="E31">
            <v>0</v>
          </cell>
          <cell r="G31">
            <v>0</v>
          </cell>
          <cell r="H31">
            <v>0</v>
          </cell>
          <cell r="J31">
            <v>6613456.7599999998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1952327.99</v>
          </cell>
          <cell r="R31">
            <v>0</v>
          </cell>
          <cell r="S31">
            <v>6369159.9699999997</v>
          </cell>
          <cell r="U31">
            <v>0</v>
          </cell>
          <cell r="V31">
            <v>1122433</v>
          </cell>
          <cell r="W31">
            <v>0</v>
          </cell>
          <cell r="X31">
            <v>7491592.9699999997</v>
          </cell>
          <cell r="AB31">
            <v>1320320.98</v>
          </cell>
          <cell r="AD31">
            <v>4636452.2300000004</v>
          </cell>
          <cell r="AE31">
            <v>1364704</v>
          </cell>
          <cell r="AF31">
            <v>366251.02</v>
          </cell>
          <cell r="AG31">
            <v>2218638.35</v>
          </cell>
          <cell r="AH31">
            <v>0</v>
          </cell>
          <cell r="AI31">
            <v>13602.78</v>
          </cell>
          <cell r="AO31">
            <v>4877285</v>
          </cell>
          <cell r="AP31">
            <v>9816538.2799999993</v>
          </cell>
          <cell r="AT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</row>
        <row r="32">
          <cell r="E32">
            <v>0</v>
          </cell>
          <cell r="G32">
            <v>0</v>
          </cell>
          <cell r="H32">
            <v>0</v>
          </cell>
          <cell r="J32">
            <v>1887123.93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1122645.3600000001</v>
          </cell>
          <cell r="R32">
            <v>0</v>
          </cell>
          <cell r="S32">
            <v>4162354.84</v>
          </cell>
          <cell r="U32">
            <v>0</v>
          </cell>
          <cell r="V32">
            <v>973471.9</v>
          </cell>
          <cell r="W32">
            <v>0</v>
          </cell>
          <cell r="X32">
            <v>5463171.8600000003</v>
          </cell>
          <cell r="AB32">
            <v>429772</v>
          </cell>
          <cell r="AD32">
            <v>2321786.21</v>
          </cell>
          <cell r="AE32">
            <v>659966.9</v>
          </cell>
          <cell r="AF32">
            <v>178682.21</v>
          </cell>
          <cell r="AG32">
            <v>1027457.23</v>
          </cell>
          <cell r="AH32">
            <v>0</v>
          </cell>
          <cell r="AI32">
            <v>15695.51</v>
          </cell>
          <cell r="AO32">
            <v>3053310</v>
          </cell>
          <cell r="AP32">
            <v>5467892.629999999</v>
          </cell>
          <cell r="AT32">
            <v>0</v>
          </cell>
          <cell r="AX32">
            <v>0</v>
          </cell>
          <cell r="AY32">
            <v>0</v>
          </cell>
          <cell r="AZ32">
            <v>97073.51</v>
          </cell>
          <cell r="BA32">
            <v>230271.61</v>
          </cell>
          <cell r="BB32">
            <v>0</v>
          </cell>
          <cell r="BC32">
            <v>0</v>
          </cell>
          <cell r="BD32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J33">
            <v>41398151.879999995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4205010.84</v>
          </cell>
          <cell r="R33">
            <v>0</v>
          </cell>
          <cell r="S33">
            <v>13622668.470000001</v>
          </cell>
          <cell r="U33">
            <v>0</v>
          </cell>
          <cell r="V33">
            <v>0</v>
          </cell>
          <cell r="W33">
            <v>0</v>
          </cell>
          <cell r="X33">
            <v>15370128.84</v>
          </cell>
          <cell r="AB33">
            <v>3239853.79</v>
          </cell>
          <cell r="AD33">
            <v>12272272.08</v>
          </cell>
          <cell r="AE33">
            <v>4136031</v>
          </cell>
          <cell r="AF33">
            <v>1032078.3</v>
          </cell>
          <cell r="AG33">
            <v>5409902.6799999997</v>
          </cell>
          <cell r="AH33">
            <v>108822.22</v>
          </cell>
          <cell r="AI33">
            <v>145445.07999999999</v>
          </cell>
          <cell r="AO33">
            <v>8991242.5</v>
          </cell>
          <cell r="AP33">
            <v>21504536.549999997</v>
          </cell>
          <cell r="AT33">
            <v>0</v>
          </cell>
          <cell r="AX33">
            <v>436483.73</v>
          </cell>
          <cell r="AY33">
            <v>0</v>
          </cell>
          <cell r="AZ33">
            <v>418364.92</v>
          </cell>
          <cell r="BA33">
            <v>892611.72</v>
          </cell>
          <cell r="BB33">
            <v>0</v>
          </cell>
          <cell r="BC33">
            <v>0</v>
          </cell>
          <cell r="BD33">
            <v>0</v>
          </cell>
        </row>
        <row r="34">
          <cell r="E34">
            <v>0</v>
          </cell>
          <cell r="G34">
            <v>0</v>
          </cell>
          <cell r="H34">
            <v>0</v>
          </cell>
          <cell r="J34">
            <v>10403391.799999999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3095648.75</v>
          </cell>
          <cell r="R34">
            <v>0</v>
          </cell>
          <cell r="S34">
            <v>8924038.6999999993</v>
          </cell>
          <cell r="U34">
            <v>0</v>
          </cell>
          <cell r="V34">
            <v>3388235.09</v>
          </cell>
          <cell r="W34">
            <v>0</v>
          </cell>
          <cell r="X34">
            <v>12646364.889999999</v>
          </cell>
          <cell r="AB34">
            <v>2141645.9700000002</v>
          </cell>
          <cell r="AD34">
            <v>6859831.2999999998</v>
          </cell>
          <cell r="AE34">
            <v>2161410.54</v>
          </cell>
          <cell r="AF34">
            <v>578666.02</v>
          </cell>
          <cell r="AG34">
            <v>3140857.07</v>
          </cell>
          <cell r="AH34">
            <v>0</v>
          </cell>
          <cell r="AI34">
            <v>35576.49</v>
          </cell>
          <cell r="AO34">
            <v>8842582.5</v>
          </cell>
          <cell r="AP34">
            <v>15995220.450000001</v>
          </cell>
          <cell r="AT34">
            <v>0</v>
          </cell>
          <cell r="AX34">
            <v>0</v>
          </cell>
          <cell r="AY34">
            <v>0</v>
          </cell>
          <cell r="AZ34">
            <v>54720.95</v>
          </cell>
          <cell r="BA34">
            <v>279370.15000000002</v>
          </cell>
          <cell r="BB34">
            <v>0</v>
          </cell>
          <cell r="BC34">
            <v>0</v>
          </cell>
          <cell r="BD34">
            <v>0</v>
          </cell>
        </row>
        <row r="35">
          <cell r="E35">
            <v>0</v>
          </cell>
          <cell r="G35">
            <v>0</v>
          </cell>
          <cell r="H35">
            <v>0</v>
          </cell>
          <cell r="J35">
            <v>3149591.2399999998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1508546.22</v>
          </cell>
          <cell r="R35">
            <v>0</v>
          </cell>
          <cell r="S35">
            <v>3680384.06</v>
          </cell>
          <cell r="U35">
            <v>0</v>
          </cell>
          <cell r="V35">
            <v>1010582.49</v>
          </cell>
          <cell r="W35">
            <v>0</v>
          </cell>
          <cell r="X35">
            <v>5131339.95</v>
          </cell>
          <cell r="AB35">
            <v>658011.63</v>
          </cell>
          <cell r="AD35">
            <v>2585659.48</v>
          </cell>
          <cell r="AE35">
            <v>737499.97</v>
          </cell>
          <cell r="AF35">
            <v>195844.23</v>
          </cell>
          <cell r="AG35">
            <v>1249675.17</v>
          </cell>
          <cell r="AH35">
            <v>0</v>
          </cell>
          <cell r="AI35">
            <v>13602.78</v>
          </cell>
          <cell r="AO35">
            <v>5343292.5</v>
          </cell>
          <cell r="AP35">
            <v>8135820.1999999983</v>
          </cell>
          <cell r="AT35">
            <v>0</v>
          </cell>
          <cell r="AX35">
            <v>0</v>
          </cell>
          <cell r="AY35">
            <v>0</v>
          </cell>
          <cell r="AZ35">
            <v>324932.87</v>
          </cell>
          <cell r="BA35">
            <v>115440.53</v>
          </cell>
          <cell r="BB35">
            <v>0</v>
          </cell>
          <cell r="BC35">
            <v>0</v>
          </cell>
          <cell r="BD35">
            <v>0</v>
          </cell>
        </row>
        <row r="36">
          <cell r="E36">
            <v>0</v>
          </cell>
          <cell r="G36">
            <v>0</v>
          </cell>
          <cell r="H36">
            <v>0</v>
          </cell>
          <cell r="J36">
            <v>2685119.78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2175938.0699999998</v>
          </cell>
          <cell r="R36">
            <v>0</v>
          </cell>
          <cell r="S36">
            <v>5077150.07</v>
          </cell>
          <cell r="U36">
            <v>0</v>
          </cell>
          <cell r="V36">
            <v>1103034.71</v>
          </cell>
          <cell r="W36">
            <v>0</v>
          </cell>
          <cell r="X36">
            <v>6744127.7999999998</v>
          </cell>
          <cell r="AB36">
            <v>708970.31</v>
          </cell>
          <cell r="AD36">
            <v>4247853.2699999996</v>
          </cell>
          <cell r="AE36">
            <v>1516562.71</v>
          </cell>
          <cell r="AF36">
            <v>321631.06</v>
          </cell>
          <cell r="AG36">
            <v>1829028.7</v>
          </cell>
          <cell r="AH36">
            <v>0</v>
          </cell>
          <cell r="AI36">
            <v>43947.43</v>
          </cell>
          <cell r="AO36">
            <v>4855846.25</v>
          </cell>
          <cell r="AP36">
            <v>9493603.959999999</v>
          </cell>
          <cell r="AT36">
            <v>0</v>
          </cell>
          <cell r="AX36">
            <v>0</v>
          </cell>
          <cell r="AY36">
            <v>0</v>
          </cell>
          <cell r="AZ36">
            <v>68252.899999999994</v>
          </cell>
          <cell r="BA36">
            <v>495690.12</v>
          </cell>
          <cell r="BB36">
            <v>0</v>
          </cell>
          <cell r="BC36">
            <v>0</v>
          </cell>
          <cell r="BD36">
            <v>0</v>
          </cell>
        </row>
        <row r="37">
          <cell r="E37">
            <v>0</v>
          </cell>
          <cell r="G37">
            <v>0</v>
          </cell>
          <cell r="H37">
            <v>0</v>
          </cell>
          <cell r="J37">
            <v>11501242.68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2668784.15</v>
          </cell>
          <cell r="R37">
            <v>0</v>
          </cell>
          <cell r="S37">
            <v>7801159.1299999999</v>
          </cell>
          <cell r="U37">
            <v>0</v>
          </cell>
          <cell r="V37">
            <v>1722612.84</v>
          </cell>
          <cell r="W37">
            <v>0</v>
          </cell>
          <cell r="X37">
            <v>9674976.3499999996</v>
          </cell>
          <cell r="AB37">
            <v>1528913.89</v>
          </cell>
          <cell r="AD37">
            <v>6111274.5099999998</v>
          </cell>
          <cell r="AE37">
            <v>2194524.38</v>
          </cell>
          <cell r="AF37">
            <v>530396.68999999994</v>
          </cell>
          <cell r="AG37">
            <v>2509408.6</v>
          </cell>
          <cell r="AH37">
            <v>0</v>
          </cell>
          <cell r="AI37">
            <v>52318.37</v>
          </cell>
          <cell r="AO37">
            <v>6869947.5</v>
          </cell>
          <cell r="AP37">
            <v>13313492.220000001</v>
          </cell>
          <cell r="AT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151204.38</v>
          </cell>
          <cell r="BB37">
            <v>0</v>
          </cell>
          <cell r="BC37">
            <v>0</v>
          </cell>
          <cell r="BD37">
            <v>0</v>
          </cell>
        </row>
        <row r="38">
          <cell r="E38">
            <v>0</v>
          </cell>
          <cell r="G38">
            <v>0</v>
          </cell>
          <cell r="H38">
            <v>0</v>
          </cell>
          <cell r="J38">
            <v>52133259.950000003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8555710.4000000004</v>
          </cell>
          <cell r="R38">
            <v>0</v>
          </cell>
          <cell r="S38">
            <v>24337687.219999999</v>
          </cell>
          <cell r="U38">
            <v>0</v>
          </cell>
          <cell r="V38">
            <v>4705818.25</v>
          </cell>
          <cell r="W38">
            <v>0</v>
          </cell>
          <cell r="X38">
            <v>32808101.239999998</v>
          </cell>
          <cell r="AB38">
            <v>5326811.9799999995</v>
          </cell>
          <cell r="AD38">
            <v>18843915.25</v>
          </cell>
          <cell r="AE38">
            <v>6225998.4299999997</v>
          </cell>
          <cell r="AF38">
            <v>1511053.6</v>
          </cell>
          <cell r="AG38">
            <v>8306668.5800000001</v>
          </cell>
          <cell r="AH38">
            <v>134437.29</v>
          </cell>
          <cell r="AI38">
            <v>93126.71</v>
          </cell>
          <cell r="AO38">
            <v>20864285</v>
          </cell>
          <cell r="AP38">
            <v>40533155.940000005</v>
          </cell>
          <cell r="AT38">
            <v>0</v>
          </cell>
          <cell r="AX38">
            <v>1633208.26</v>
          </cell>
          <cell r="AY38">
            <v>0</v>
          </cell>
          <cell r="AZ38">
            <v>792467.86</v>
          </cell>
          <cell r="BA38">
            <v>286826.64</v>
          </cell>
          <cell r="BB38">
            <v>0</v>
          </cell>
          <cell r="BC38">
            <v>0</v>
          </cell>
          <cell r="BD38">
            <v>1052093.01</v>
          </cell>
        </row>
        <row r="39">
          <cell r="E39">
            <v>0</v>
          </cell>
          <cell r="G39">
            <v>0</v>
          </cell>
          <cell r="H39">
            <v>0</v>
          </cell>
          <cell r="J39">
            <v>17028618.280000001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2946549.32</v>
          </cell>
          <cell r="R39">
            <v>0</v>
          </cell>
          <cell r="S39">
            <v>9547375.3300000001</v>
          </cell>
          <cell r="U39">
            <v>0</v>
          </cell>
          <cell r="V39">
            <v>3553055.73</v>
          </cell>
          <cell r="W39">
            <v>0</v>
          </cell>
          <cell r="X39">
            <v>14729459.52</v>
          </cell>
          <cell r="AB39">
            <v>2606246.29</v>
          </cell>
          <cell r="AD39">
            <v>7109278.46</v>
          </cell>
          <cell r="AE39">
            <v>2256078.34</v>
          </cell>
          <cell r="AF39">
            <v>602387.15</v>
          </cell>
          <cell r="AG39">
            <v>3204978.75</v>
          </cell>
          <cell r="AH39">
            <v>0</v>
          </cell>
          <cell r="AI39">
            <v>36622.86</v>
          </cell>
          <cell r="AO39">
            <v>4983067.5</v>
          </cell>
          <cell r="AP39">
            <v>12410762.270000001</v>
          </cell>
          <cell r="AT39">
            <v>0</v>
          </cell>
          <cell r="AX39">
            <v>0</v>
          </cell>
          <cell r="AY39">
            <v>0</v>
          </cell>
          <cell r="AZ39">
            <v>375431.96</v>
          </cell>
          <cell r="BA39">
            <v>1253596.5</v>
          </cell>
          <cell r="BB39">
            <v>0</v>
          </cell>
          <cell r="BC39">
            <v>0</v>
          </cell>
          <cell r="BD39">
            <v>0</v>
          </cell>
        </row>
        <row r="40">
          <cell r="E40">
            <v>0</v>
          </cell>
          <cell r="G40">
            <v>0</v>
          </cell>
          <cell r="H40">
            <v>0</v>
          </cell>
          <cell r="J40">
            <v>44433795.68</v>
          </cell>
          <cell r="L40">
            <v>0</v>
          </cell>
          <cell r="M40">
            <v>0</v>
          </cell>
          <cell r="N40">
            <v>1132718.73</v>
          </cell>
          <cell r="O40">
            <v>6839.04</v>
          </cell>
          <cell r="P40">
            <v>0</v>
          </cell>
          <cell r="Q40">
            <v>7707102.3700000001</v>
          </cell>
          <cell r="R40">
            <v>0</v>
          </cell>
          <cell r="S40">
            <v>20167082.109999999</v>
          </cell>
          <cell r="U40">
            <v>0</v>
          </cell>
          <cell r="V40">
            <v>2774048.46</v>
          </cell>
          <cell r="W40">
            <v>0</v>
          </cell>
          <cell r="X40">
            <v>28164231.300000001</v>
          </cell>
          <cell r="AB40">
            <v>3519987.37</v>
          </cell>
          <cell r="AD40">
            <v>14717322.77</v>
          </cell>
          <cell r="AE40">
            <v>4853842.37</v>
          </cell>
          <cell r="AF40">
            <v>1139958.68</v>
          </cell>
          <cell r="AG40">
            <v>6380046.4800000004</v>
          </cell>
          <cell r="AH40">
            <v>139250.56</v>
          </cell>
          <cell r="AI40">
            <v>72450.48</v>
          </cell>
          <cell r="AO40">
            <v>7527492.5</v>
          </cell>
          <cell r="AP40">
            <v>22770639.350000001</v>
          </cell>
          <cell r="AT40">
            <v>0</v>
          </cell>
          <cell r="AX40">
            <v>877519.82</v>
          </cell>
          <cell r="AY40">
            <v>0</v>
          </cell>
          <cell r="AZ40">
            <v>3105910.7</v>
          </cell>
          <cell r="BA40">
            <v>1239670.21</v>
          </cell>
          <cell r="BB40">
            <v>0</v>
          </cell>
          <cell r="BC40">
            <v>0</v>
          </cell>
          <cell r="BD40">
            <v>0</v>
          </cell>
        </row>
        <row r="41">
          <cell r="E41">
            <v>0</v>
          </cell>
          <cell r="G41">
            <v>0</v>
          </cell>
          <cell r="H41">
            <v>0</v>
          </cell>
          <cell r="J41">
            <v>5092032.22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2286782.94</v>
          </cell>
          <cell r="R41">
            <v>0</v>
          </cell>
          <cell r="S41">
            <v>4963323.5</v>
          </cell>
          <cell r="U41">
            <v>0</v>
          </cell>
          <cell r="V41">
            <v>1623157.22</v>
          </cell>
          <cell r="W41">
            <v>0</v>
          </cell>
          <cell r="X41">
            <v>6630777.8300000001</v>
          </cell>
          <cell r="AB41">
            <v>872283.67</v>
          </cell>
          <cell r="AD41">
            <v>3549766.06</v>
          </cell>
          <cell r="AE41">
            <v>1079404.48</v>
          </cell>
          <cell r="AF41">
            <v>305517.77</v>
          </cell>
          <cell r="AG41">
            <v>1602523.33</v>
          </cell>
          <cell r="AH41">
            <v>0</v>
          </cell>
          <cell r="AI41">
            <v>37669.230000000003</v>
          </cell>
          <cell r="AO41">
            <v>4579965</v>
          </cell>
          <cell r="AP41">
            <v>8205968.7000000011</v>
          </cell>
          <cell r="AT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44297.11</v>
          </cell>
          <cell r="BB41">
            <v>0</v>
          </cell>
          <cell r="BC41">
            <v>0</v>
          </cell>
          <cell r="BD41">
            <v>0</v>
          </cell>
        </row>
        <row r="42">
          <cell r="E42">
            <v>0</v>
          </cell>
          <cell r="G42">
            <v>0</v>
          </cell>
          <cell r="H42">
            <v>0</v>
          </cell>
          <cell r="J42">
            <v>4862303.5200000005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1429942.71</v>
          </cell>
          <cell r="R42">
            <v>0</v>
          </cell>
          <cell r="S42">
            <v>5859877.4400000004</v>
          </cell>
          <cell r="U42">
            <v>0</v>
          </cell>
          <cell r="V42">
            <v>1848655.42</v>
          </cell>
          <cell r="W42">
            <v>0</v>
          </cell>
          <cell r="X42">
            <v>7984284.1000000006</v>
          </cell>
          <cell r="AB42">
            <v>1141812.1100000001</v>
          </cell>
          <cell r="AD42">
            <v>3402385.56</v>
          </cell>
          <cell r="AE42">
            <v>999809.94</v>
          </cell>
          <cell r="AF42">
            <v>266582.62</v>
          </cell>
          <cell r="AG42">
            <v>1482040.81</v>
          </cell>
          <cell r="AH42">
            <v>0</v>
          </cell>
          <cell r="AI42">
            <v>34530.129999999997</v>
          </cell>
          <cell r="AO42">
            <v>4325522.5</v>
          </cell>
          <cell r="AP42">
            <v>8089729.8299999991</v>
          </cell>
          <cell r="AT42">
            <v>0</v>
          </cell>
          <cell r="AX42">
            <v>0</v>
          </cell>
          <cell r="AY42">
            <v>0</v>
          </cell>
          <cell r="AZ42">
            <v>139950.45000000001</v>
          </cell>
          <cell r="BA42">
            <v>135800.78999999998</v>
          </cell>
          <cell r="BB42">
            <v>0</v>
          </cell>
          <cell r="BC42">
            <v>0</v>
          </cell>
          <cell r="BD42">
            <v>0</v>
          </cell>
        </row>
        <row r="43">
          <cell r="E43">
            <v>0</v>
          </cell>
          <cell r="G43">
            <v>0</v>
          </cell>
          <cell r="H43">
            <v>0</v>
          </cell>
          <cell r="J43">
            <v>9003713.0799999982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4000739.5</v>
          </cell>
          <cell r="R43">
            <v>0</v>
          </cell>
          <cell r="S43">
            <v>19328301.449999999</v>
          </cell>
          <cell r="U43">
            <v>0</v>
          </cell>
          <cell r="V43">
            <v>0</v>
          </cell>
          <cell r="W43">
            <v>0</v>
          </cell>
          <cell r="X43">
            <v>21866073.609999999</v>
          </cell>
          <cell r="AB43">
            <v>4632942.16</v>
          </cell>
          <cell r="AD43">
            <v>19552385.550000001</v>
          </cell>
          <cell r="AE43">
            <v>8842596.5399999991</v>
          </cell>
          <cell r="AF43">
            <v>2124932.7999999998</v>
          </cell>
          <cell r="AG43">
            <v>6418567.5</v>
          </cell>
          <cell r="AH43">
            <v>0</v>
          </cell>
          <cell r="AI43">
            <v>123178.37</v>
          </cell>
          <cell r="AO43">
            <v>8672483.75</v>
          </cell>
          <cell r="AP43">
            <v>28447994.620000001</v>
          </cell>
          <cell r="AT43">
            <v>0</v>
          </cell>
          <cell r="AX43">
            <v>0</v>
          </cell>
          <cell r="AY43">
            <v>0</v>
          </cell>
          <cell r="AZ43">
            <v>1492673.94</v>
          </cell>
          <cell r="BA43">
            <v>1045098.22</v>
          </cell>
          <cell r="BB43">
            <v>0</v>
          </cell>
          <cell r="BC43">
            <v>0</v>
          </cell>
          <cell r="BD43">
            <v>0</v>
          </cell>
        </row>
        <row r="44">
          <cell r="E44">
            <v>0</v>
          </cell>
          <cell r="G44">
            <v>0</v>
          </cell>
          <cell r="H44">
            <v>0</v>
          </cell>
          <cell r="J44">
            <v>3393747.8099999996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1434410.97</v>
          </cell>
          <cell r="R44">
            <v>0</v>
          </cell>
          <cell r="S44">
            <v>4717166.1500000004</v>
          </cell>
          <cell r="U44">
            <v>0</v>
          </cell>
          <cell r="V44">
            <v>1136180.4099999999</v>
          </cell>
          <cell r="W44">
            <v>0</v>
          </cell>
          <cell r="X44">
            <v>5913008.1300000008</v>
          </cell>
          <cell r="AB44">
            <v>812576.06</v>
          </cell>
          <cell r="AD44">
            <v>3443902.75</v>
          </cell>
          <cell r="AE44">
            <v>1039729.39</v>
          </cell>
          <cell r="AF44">
            <v>283153.95</v>
          </cell>
          <cell r="AG44">
            <v>1574255.46</v>
          </cell>
          <cell r="AH44">
            <v>0</v>
          </cell>
          <cell r="AI44">
            <v>48132.9</v>
          </cell>
          <cell r="AO44">
            <v>4579965</v>
          </cell>
          <cell r="AP44">
            <v>8055248.830000001</v>
          </cell>
          <cell r="AT44">
            <v>0</v>
          </cell>
          <cell r="AX44">
            <v>0</v>
          </cell>
          <cell r="AY44">
            <v>0</v>
          </cell>
          <cell r="AZ44">
            <v>59661.57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E45">
            <v>0</v>
          </cell>
          <cell r="G45">
            <v>0</v>
          </cell>
          <cell r="H45">
            <v>0</v>
          </cell>
          <cell r="J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AB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O45">
            <v>0</v>
          </cell>
          <cell r="AP45">
            <v>0</v>
          </cell>
          <cell r="AT45">
            <v>240241867.00999999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</row>
        <row r="46">
          <cell r="E46">
            <v>0</v>
          </cell>
          <cell r="G46">
            <v>0</v>
          </cell>
          <cell r="H46">
            <v>0</v>
          </cell>
          <cell r="J46">
            <v>42665215.960000001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11245667.76</v>
          </cell>
          <cell r="R46">
            <v>544288.72</v>
          </cell>
          <cell r="S46">
            <v>0</v>
          </cell>
          <cell r="U46">
            <v>0</v>
          </cell>
          <cell r="V46">
            <v>0</v>
          </cell>
          <cell r="W46">
            <v>0</v>
          </cell>
          <cell r="X46">
            <v>851772.5</v>
          </cell>
          <cell r="AB46">
            <v>896033.85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O46">
            <v>0</v>
          </cell>
          <cell r="AP46">
            <v>0</v>
          </cell>
          <cell r="AT46">
            <v>0</v>
          </cell>
          <cell r="AX46">
            <v>307483.78000000003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J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U47">
            <v>0</v>
          </cell>
          <cell r="V47">
            <v>0</v>
          </cell>
          <cell r="W47">
            <v>0</v>
          </cell>
          <cell r="X47">
            <v>878408.31</v>
          </cell>
          <cell r="AB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O47">
            <v>0</v>
          </cell>
          <cell r="AP47">
            <v>0</v>
          </cell>
          <cell r="AT47">
            <v>0</v>
          </cell>
          <cell r="AX47">
            <v>878408.31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</row>
        <row r="48">
          <cell r="E48">
            <v>0</v>
          </cell>
          <cell r="G48">
            <v>0</v>
          </cell>
          <cell r="H48">
            <v>0</v>
          </cell>
          <cell r="J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AB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O48">
            <v>0</v>
          </cell>
          <cell r="AP48">
            <v>2516644.0499999998</v>
          </cell>
          <cell r="AT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E49">
            <v>0</v>
          </cell>
          <cell r="G49">
            <v>0</v>
          </cell>
          <cell r="H49">
            <v>0</v>
          </cell>
          <cell r="J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0</v>
          </cell>
          <cell r="X49">
            <v>3760688.53</v>
          </cell>
          <cell r="AB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O49">
            <v>0</v>
          </cell>
          <cell r="AP49">
            <v>0</v>
          </cell>
          <cell r="AT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3760688.53</v>
          </cell>
        </row>
        <row r="50">
          <cell r="E50">
            <v>0</v>
          </cell>
          <cell r="G50">
            <v>0</v>
          </cell>
          <cell r="H50">
            <v>0</v>
          </cell>
          <cell r="J50">
            <v>6926705.6600000001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AB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O50">
            <v>0</v>
          </cell>
          <cell r="AP50">
            <v>0</v>
          </cell>
          <cell r="AT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E51">
            <v>0</v>
          </cell>
          <cell r="G51">
            <v>0</v>
          </cell>
          <cell r="H51">
            <v>0</v>
          </cell>
          <cell r="J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U51">
            <v>0</v>
          </cell>
          <cell r="V51">
            <v>0</v>
          </cell>
          <cell r="W51">
            <v>0</v>
          </cell>
          <cell r="X51">
            <v>7325901.0899999999</v>
          </cell>
          <cell r="AB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O51">
            <v>0</v>
          </cell>
          <cell r="AP51">
            <v>0</v>
          </cell>
          <cell r="AT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7325901.0899999999</v>
          </cell>
          <cell r="BC51">
            <v>0</v>
          </cell>
          <cell r="BD51">
            <v>0</v>
          </cell>
        </row>
        <row r="54">
          <cell r="E54">
            <v>0</v>
          </cell>
          <cell r="G54">
            <v>0</v>
          </cell>
          <cell r="H54">
            <v>0</v>
          </cell>
          <cell r="J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677142.9</v>
          </cell>
          <cell r="R54">
            <v>0</v>
          </cell>
          <cell r="S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AB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O54">
            <v>0</v>
          </cell>
          <cell r="AP54">
            <v>0</v>
          </cell>
          <cell r="AT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</row>
        <row r="56">
          <cell r="E56">
            <v>0</v>
          </cell>
          <cell r="G56">
            <v>0</v>
          </cell>
          <cell r="H56">
            <v>0</v>
          </cell>
          <cell r="J56">
            <v>1870.03</v>
          </cell>
          <cell r="L56">
            <v>0</v>
          </cell>
          <cell r="M56">
            <v>276390.3</v>
          </cell>
          <cell r="N56">
            <v>0</v>
          </cell>
          <cell r="O56">
            <v>0</v>
          </cell>
          <cell r="P56">
            <v>0</v>
          </cell>
          <cell r="Q56">
            <v>276390.3</v>
          </cell>
          <cell r="R56">
            <v>0</v>
          </cell>
          <cell r="S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AB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O56">
            <v>0</v>
          </cell>
          <cell r="AP56">
            <v>0</v>
          </cell>
          <cell r="AT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J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19053628.969999999</v>
          </cell>
          <cell r="U58">
            <v>0</v>
          </cell>
          <cell r="V58">
            <v>874701.79999999993</v>
          </cell>
          <cell r="W58">
            <v>0</v>
          </cell>
          <cell r="X58">
            <v>22599877.949999999</v>
          </cell>
          <cell r="AB58">
            <v>4894182.1399999997</v>
          </cell>
          <cell r="AD58">
            <v>15281511.07</v>
          </cell>
          <cell r="AE58">
            <v>5622076.5700000003</v>
          </cell>
          <cell r="AF58">
            <v>1392138.97</v>
          </cell>
          <cell r="AG58">
            <v>6162185.6399999997</v>
          </cell>
          <cell r="AH58">
            <v>0</v>
          </cell>
          <cell r="AI58">
            <v>91033.97</v>
          </cell>
          <cell r="AO58">
            <v>0</v>
          </cell>
          <cell r="AP58">
            <v>15905619.769999998</v>
          </cell>
          <cell r="AT58">
            <v>8117227.5599999996</v>
          </cell>
          <cell r="AX58">
            <v>430437.6</v>
          </cell>
          <cell r="AY58">
            <v>0</v>
          </cell>
          <cell r="AZ58">
            <v>1439714</v>
          </cell>
          <cell r="BA58">
            <v>681425.22</v>
          </cell>
          <cell r="BB58">
            <v>0</v>
          </cell>
          <cell r="BC58">
            <v>0</v>
          </cell>
          <cell r="BD58">
            <v>119970.35999999999</v>
          </cell>
        </row>
        <row r="59">
          <cell r="E59">
            <v>0</v>
          </cell>
          <cell r="G59">
            <v>0</v>
          </cell>
          <cell r="H59">
            <v>0</v>
          </cell>
          <cell r="J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512212.86</v>
          </cell>
          <cell r="U59">
            <v>0</v>
          </cell>
          <cell r="V59">
            <v>13080.41</v>
          </cell>
          <cell r="W59">
            <v>0</v>
          </cell>
          <cell r="X59">
            <v>525293.27</v>
          </cell>
          <cell r="AB59">
            <v>0</v>
          </cell>
          <cell r="AD59">
            <v>401594.58</v>
          </cell>
          <cell r="AE59">
            <v>122745.88</v>
          </cell>
          <cell r="AF59">
            <v>60817.42</v>
          </cell>
          <cell r="AG59">
            <v>163887.49</v>
          </cell>
          <cell r="AH59">
            <v>0</v>
          </cell>
          <cell r="AI59">
            <v>0</v>
          </cell>
          <cell r="AO59">
            <v>0</v>
          </cell>
          <cell r="AP59">
            <v>413176.55999999994</v>
          </cell>
          <cell r="AT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</row>
        <row r="60">
          <cell r="E60">
            <v>0</v>
          </cell>
          <cell r="G60">
            <v>0</v>
          </cell>
          <cell r="H60">
            <v>0</v>
          </cell>
          <cell r="J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49722.23</v>
          </cell>
          <cell r="S60">
            <v>0</v>
          </cell>
          <cell r="U60">
            <v>0</v>
          </cell>
          <cell r="V60">
            <v>32923.370000000003</v>
          </cell>
          <cell r="W60">
            <v>0</v>
          </cell>
          <cell r="X60">
            <v>167057.35</v>
          </cell>
          <cell r="AB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O60">
            <v>0</v>
          </cell>
          <cell r="AP60">
            <v>118580.95</v>
          </cell>
          <cell r="AT60">
            <v>0</v>
          </cell>
          <cell r="AX60">
            <v>0</v>
          </cell>
          <cell r="AY60">
            <v>0</v>
          </cell>
          <cell r="AZ60">
            <v>84411.75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J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1374927.21</v>
          </cell>
          <cell r="S61">
            <v>0</v>
          </cell>
          <cell r="U61">
            <v>11276202.01</v>
          </cell>
          <cell r="V61">
            <v>0</v>
          </cell>
          <cell r="W61">
            <v>0</v>
          </cell>
          <cell r="X61">
            <v>18229995.77</v>
          </cell>
          <cell r="AB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O61">
            <v>0</v>
          </cell>
          <cell r="AP61">
            <v>1472302.54</v>
          </cell>
          <cell r="AT61">
            <v>0</v>
          </cell>
          <cell r="AX61">
            <v>1416812.64</v>
          </cell>
          <cell r="AY61">
            <v>618071.21</v>
          </cell>
          <cell r="AZ61">
            <v>3059994.75</v>
          </cell>
          <cell r="BA61">
            <v>157598</v>
          </cell>
          <cell r="BB61">
            <v>0</v>
          </cell>
          <cell r="BC61">
            <v>0</v>
          </cell>
          <cell r="BD61">
            <v>326389.94999999995</v>
          </cell>
        </row>
        <row r="62">
          <cell r="E62">
            <v>0</v>
          </cell>
          <cell r="G62">
            <v>0</v>
          </cell>
          <cell r="H62">
            <v>0</v>
          </cell>
          <cell r="J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2303566.44</v>
          </cell>
          <cell r="R62">
            <v>0</v>
          </cell>
          <cell r="S62">
            <v>5920816.5</v>
          </cell>
          <cell r="U62">
            <v>0</v>
          </cell>
          <cell r="V62">
            <v>676753.99</v>
          </cell>
          <cell r="W62">
            <v>0</v>
          </cell>
          <cell r="X62">
            <v>8344020.9800000004</v>
          </cell>
          <cell r="AB62">
            <v>987094.19</v>
          </cell>
          <cell r="AD62">
            <v>3350000.1</v>
          </cell>
          <cell r="AE62">
            <v>209187.67</v>
          </cell>
          <cell r="AF62">
            <v>1478258.73</v>
          </cell>
          <cell r="AG62">
            <v>1036690.04</v>
          </cell>
          <cell r="AH62">
            <v>0</v>
          </cell>
          <cell r="AI62">
            <v>0</v>
          </cell>
          <cell r="AO62">
            <v>0</v>
          </cell>
          <cell r="AP62">
            <v>3587386.0699999994</v>
          </cell>
          <cell r="AT62">
            <v>0</v>
          </cell>
          <cell r="AX62">
            <v>0</v>
          </cell>
          <cell r="AY62">
            <v>0</v>
          </cell>
          <cell r="AZ62">
            <v>1677813.49</v>
          </cell>
          <cell r="BA62">
            <v>68637</v>
          </cell>
          <cell r="BB62">
            <v>0</v>
          </cell>
          <cell r="BC62">
            <v>0</v>
          </cell>
          <cell r="BD62">
            <v>0</v>
          </cell>
        </row>
        <row r="63">
          <cell r="E63">
            <v>0</v>
          </cell>
          <cell r="G63">
            <v>0</v>
          </cell>
          <cell r="H63">
            <v>0</v>
          </cell>
          <cell r="J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11378.67</v>
          </cell>
          <cell r="S63">
            <v>0</v>
          </cell>
          <cell r="U63">
            <v>0</v>
          </cell>
          <cell r="V63">
            <v>0</v>
          </cell>
          <cell r="W63">
            <v>0</v>
          </cell>
          <cell r="X63">
            <v>11378.67</v>
          </cell>
          <cell r="AB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O63">
            <v>0</v>
          </cell>
          <cell r="AP63">
            <v>4542.78</v>
          </cell>
          <cell r="AT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J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4439316.33</v>
          </cell>
          <cell r="R65">
            <v>4079013.73</v>
          </cell>
          <cell r="S65">
            <v>0</v>
          </cell>
          <cell r="U65">
            <v>0</v>
          </cell>
          <cell r="V65">
            <v>1427284.49</v>
          </cell>
          <cell r="W65">
            <v>0</v>
          </cell>
          <cell r="X65">
            <v>5651979.9700000007</v>
          </cell>
          <cell r="AB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O65">
            <v>0</v>
          </cell>
          <cell r="AP65">
            <v>2730392.35</v>
          </cell>
          <cell r="AT65">
            <v>0</v>
          </cell>
          <cell r="AX65">
            <v>0</v>
          </cell>
          <cell r="AY65">
            <v>0</v>
          </cell>
          <cell r="AZ65">
            <v>106282.25</v>
          </cell>
          <cell r="BA65">
            <v>39399.5</v>
          </cell>
          <cell r="BB65">
            <v>0</v>
          </cell>
          <cell r="BC65">
            <v>0</v>
          </cell>
          <cell r="BD65">
            <v>0</v>
          </cell>
        </row>
        <row r="66">
          <cell r="E66">
            <v>0</v>
          </cell>
          <cell r="G66">
            <v>2483834.94</v>
          </cell>
          <cell r="H66">
            <v>0</v>
          </cell>
          <cell r="J66">
            <v>20794490.530000001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11339085.85</v>
          </cell>
          <cell r="R66">
            <v>0</v>
          </cell>
          <cell r="S66">
            <v>5708514.2000000002</v>
          </cell>
          <cell r="U66">
            <v>0</v>
          </cell>
          <cell r="V66">
            <v>963207.67</v>
          </cell>
          <cell r="W66">
            <v>0</v>
          </cell>
          <cell r="X66">
            <v>8309594.4100000001</v>
          </cell>
          <cell r="AB66">
            <v>1114337.3999999999</v>
          </cell>
          <cell r="AD66">
            <v>3082215.55</v>
          </cell>
          <cell r="AE66">
            <v>0</v>
          </cell>
          <cell r="AF66">
            <v>426584.47</v>
          </cell>
          <cell r="AG66">
            <v>2052208.97</v>
          </cell>
          <cell r="AH66">
            <v>0</v>
          </cell>
          <cell r="AI66">
            <v>0</v>
          </cell>
          <cell r="AO66">
            <v>0</v>
          </cell>
          <cell r="AP66">
            <v>3232736.080000001</v>
          </cell>
          <cell r="AT66">
            <v>0</v>
          </cell>
          <cell r="AX66">
            <v>129744.94</v>
          </cell>
          <cell r="AY66">
            <v>552446.68999999994</v>
          </cell>
          <cell r="AZ66">
            <v>67463.5</v>
          </cell>
          <cell r="BA66">
            <v>350703.15</v>
          </cell>
          <cell r="BB66">
            <v>0</v>
          </cell>
          <cell r="BC66">
            <v>0</v>
          </cell>
          <cell r="BD66">
            <v>537514.26</v>
          </cell>
        </row>
        <row r="67">
          <cell r="E67">
            <v>0</v>
          </cell>
          <cell r="G67">
            <v>133774.31</v>
          </cell>
          <cell r="H67">
            <v>0</v>
          </cell>
          <cell r="J67">
            <v>3698225.7800000003</v>
          </cell>
          <cell r="L67">
            <v>0</v>
          </cell>
          <cell r="M67">
            <v>9535465.3499999996</v>
          </cell>
          <cell r="N67">
            <v>0</v>
          </cell>
          <cell r="O67">
            <v>0</v>
          </cell>
          <cell r="P67">
            <v>0</v>
          </cell>
          <cell r="Q67">
            <v>13095819.549999999</v>
          </cell>
          <cell r="R67">
            <v>0</v>
          </cell>
          <cell r="S67">
            <v>0</v>
          </cell>
          <cell r="U67">
            <v>0</v>
          </cell>
          <cell r="V67">
            <v>0</v>
          </cell>
          <cell r="W67">
            <v>0</v>
          </cell>
          <cell r="X67">
            <v>69921.899999999994</v>
          </cell>
          <cell r="AB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O67">
            <v>0</v>
          </cell>
          <cell r="AP67">
            <v>169621.87</v>
          </cell>
          <cell r="AT67">
            <v>0</v>
          </cell>
          <cell r="AX67">
            <v>0</v>
          </cell>
          <cell r="AY67">
            <v>0</v>
          </cell>
          <cell r="AZ67">
            <v>69921.899999999994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E68">
            <v>0</v>
          </cell>
          <cell r="G68">
            <v>0</v>
          </cell>
          <cell r="H68">
            <v>0</v>
          </cell>
          <cell r="J68">
            <v>0</v>
          </cell>
          <cell r="L68">
            <v>0</v>
          </cell>
          <cell r="M68">
            <v>967366.04999999993</v>
          </cell>
          <cell r="N68">
            <v>0</v>
          </cell>
          <cell r="O68">
            <v>0</v>
          </cell>
          <cell r="P68">
            <v>0</v>
          </cell>
          <cell r="Q68">
            <v>2629082.9299999997</v>
          </cell>
          <cell r="R68">
            <v>0</v>
          </cell>
          <cell r="S68">
            <v>0</v>
          </cell>
          <cell r="U68">
            <v>0</v>
          </cell>
          <cell r="V68">
            <v>0</v>
          </cell>
          <cell r="W68">
            <v>0</v>
          </cell>
          <cell r="X68">
            <v>90822</v>
          </cell>
          <cell r="AB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O68">
            <v>0</v>
          </cell>
          <cell r="AP68">
            <v>0</v>
          </cell>
          <cell r="AT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90822</v>
          </cell>
          <cell r="BB68">
            <v>0</v>
          </cell>
          <cell r="BC68">
            <v>0</v>
          </cell>
          <cell r="BD68">
            <v>0</v>
          </cell>
        </row>
        <row r="69">
          <cell r="E69">
            <v>0</v>
          </cell>
          <cell r="G69">
            <v>0</v>
          </cell>
          <cell r="H69">
            <v>0</v>
          </cell>
          <cell r="J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U69">
            <v>0</v>
          </cell>
          <cell r="V69">
            <v>0</v>
          </cell>
          <cell r="W69">
            <v>0</v>
          </cell>
          <cell r="X69">
            <v>8852057.7799999993</v>
          </cell>
          <cell r="AB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O69">
            <v>0</v>
          </cell>
          <cell r="AP69">
            <v>0</v>
          </cell>
          <cell r="AT69">
            <v>0</v>
          </cell>
          <cell r="AX69">
            <v>7301789.6399999997</v>
          </cell>
          <cell r="AY69">
            <v>1550268.1399999997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E70">
            <v>0</v>
          </cell>
          <cell r="G70">
            <v>0</v>
          </cell>
          <cell r="H70">
            <v>0</v>
          </cell>
          <cell r="J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U70">
            <v>0</v>
          </cell>
          <cell r="V70">
            <v>0</v>
          </cell>
          <cell r="W70">
            <v>0</v>
          </cell>
          <cell r="X70">
            <v>1751865.78</v>
          </cell>
          <cell r="AB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O70">
            <v>0</v>
          </cell>
          <cell r="AP70">
            <v>0</v>
          </cell>
          <cell r="AT70">
            <v>0</v>
          </cell>
          <cell r="AX70">
            <v>0</v>
          </cell>
          <cell r="AY70">
            <v>1723728.53</v>
          </cell>
          <cell r="AZ70">
            <v>28137.25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1">
          <cell r="E71">
            <v>0</v>
          </cell>
          <cell r="G71">
            <v>0</v>
          </cell>
          <cell r="H71">
            <v>0</v>
          </cell>
          <cell r="J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U71">
            <v>0</v>
          </cell>
          <cell r="V71">
            <v>0</v>
          </cell>
          <cell r="W71">
            <v>0</v>
          </cell>
          <cell r="X71">
            <v>2157706.5499999998</v>
          </cell>
          <cell r="AB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O71">
            <v>0</v>
          </cell>
          <cell r="AP71">
            <v>0</v>
          </cell>
          <cell r="AT71">
            <v>0</v>
          </cell>
          <cell r="AX71">
            <v>0</v>
          </cell>
          <cell r="AY71">
            <v>2157706.5499999998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</row>
        <row r="72">
          <cell r="E72">
            <v>0</v>
          </cell>
          <cell r="G72">
            <v>0</v>
          </cell>
          <cell r="H72">
            <v>0</v>
          </cell>
          <cell r="J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4693.97</v>
          </cell>
          <cell r="S72">
            <v>0</v>
          </cell>
          <cell r="U72">
            <v>0</v>
          </cell>
          <cell r="V72">
            <v>0</v>
          </cell>
          <cell r="W72">
            <v>0</v>
          </cell>
          <cell r="X72">
            <v>1014011.6300000001</v>
          </cell>
          <cell r="AB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O72">
            <v>0</v>
          </cell>
          <cell r="AP72">
            <v>4647.5</v>
          </cell>
          <cell r="AT72">
            <v>0</v>
          </cell>
          <cell r="AX72">
            <v>0</v>
          </cell>
          <cell r="AY72">
            <v>981180.41000000015</v>
          </cell>
          <cell r="AZ72">
            <v>28137.25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E73">
            <v>0</v>
          </cell>
          <cell r="G73">
            <v>0</v>
          </cell>
          <cell r="H73">
            <v>0</v>
          </cell>
          <cell r="J73">
            <v>0</v>
          </cell>
          <cell r="L73">
            <v>6382742.8899999997</v>
          </cell>
          <cell r="M73">
            <v>0</v>
          </cell>
          <cell r="N73">
            <v>0</v>
          </cell>
          <cell r="O73">
            <v>0</v>
          </cell>
          <cell r="P73">
            <v>15065444.9</v>
          </cell>
          <cell r="Q73">
            <v>21448187.789999999</v>
          </cell>
          <cell r="R73">
            <v>0</v>
          </cell>
          <cell r="S73">
            <v>0</v>
          </cell>
          <cell r="U73">
            <v>0</v>
          </cell>
          <cell r="V73">
            <v>0</v>
          </cell>
          <cell r="W73">
            <v>87533858.349999994</v>
          </cell>
          <cell r="X73">
            <v>87533858.349999994</v>
          </cell>
          <cell r="AB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O73">
            <v>0</v>
          </cell>
          <cell r="AP73">
            <v>0</v>
          </cell>
          <cell r="AT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J74">
            <v>916436.59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1868747.79</v>
          </cell>
          <cell r="R74">
            <v>45019.92</v>
          </cell>
          <cell r="S74">
            <v>0</v>
          </cell>
          <cell r="U74">
            <v>40404.559999999998</v>
          </cell>
          <cell r="V74">
            <v>183014.64</v>
          </cell>
          <cell r="W74">
            <v>0</v>
          </cell>
          <cell r="X74">
            <v>2374518.0700000003</v>
          </cell>
          <cell r="AB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O74">
            <v>0</v>
          </cell>
          <cell r="AP74">
            <v>54140.850000000006</v>
          </cell>
          <cell r="AT74">
            <v>0</v>
          </cell>
          <cell r="AX74">
            <v>0</v>
          </cell>
          <cell r="AY74">
            <v>2106078.9500000002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E75">
            <v>0</v>
          </cell>
          <cell r="G75">
            <v>0</v>
          </cell>
          <cell r="H75">
            <v>0</v>
          </cell>
          <cell r="J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U75">
            <v>0</v>
          </cell>
          <cell r="V75">
            <v>1756684.91</v>
          </cell>
          <cell r="W75">
            <v>0</v>
          </cell>
          <cell r="X75">
            <v>1756684.91</v>
          </cell>
          <cell r="AB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O75">
            <v>0</v>
          </cell>
          <cell r="AP75">
            <v>2575.3200000000002</v>
          </cell>
          <cell r="AT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E76">
            <v>0</v>
          </cell>
          <cell r="G76">
            <v>0</v>
          </cell>
          <cell r="H76">
            <v>0</v>
          </cell>
          <cell r="J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U76">
            <v>0</v>
          </cell>
          <cell r="V76">
            <v>0</v>
          </cell>
          <cell r="W76">
            <v>0</v>
          </cell>
          <cell r="X76">
            <v>2108930.2800000003</v>
          </cell>
          <cell r="AB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O76">
            <v>0</v>
          </cell>
          <cell r="AP76">
            <v>0</v>
          </cell>
          <cell r="AT76">
            <v>0</v>
          </cell>
          <cell r="AX76">
            <v>0</v>
          </cell>
          <cell r="AY76">
            <v>2108930.2800000003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</row>
        <row r="77">
          <cell r="E77">
            <v>0</v>
          </cell>
          <cell r="G77">
            <v>0</v>
          </cell>
          <cell r="H77">
            <v>0</v>
          </cell>
          <cell r="J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U77">
            <v>0</v>
          </cell>
          <cell r="V77">
            <v>0</v>
          </cell>
          <cell r="W77">
            <v>0</v>
          </cell>
          <cell r="X77">
            <v>1176517.5499999998</v>
          </cell>
          <cell r="AB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O77">
            <v>0</v>
          </cell>
          <cell r="AP77">
            <v>0</v>
          </cell>
          <cell r="AT77">
            <v>0</v>
          </cell>
          <cell r="AX77">
            <v>0</v>
          </cell>
          <cell r="AY77">
            <v>1176517.5499999998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E78">
            <v>0</v>
          </cell>
          <cell r="G78">
            <v>2456654.54</v>
          </cell>
          <cell r="H78">
            <v>2555096.86</v>
          </cell>
          <cell r="J78">
            <v>4676588.74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1064158.21</v>
          </cell>
          <cell r="R78">
            <v>0</v>
          </cell>
          <cell r="S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AB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O78">
            <v>0</v>
          </cell>
          <cell r="AP78">
            <v>17706.63</v>
          </cell>
          <cell r="AT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E79">
            <v>0</v>
          </cell>
          <cell r="G79">
            <v>0</v>
          </cell>
          <cell r="H79">
            <v>0</v>
          </cell>
          <cell r="J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1715402.11</v>
          </cell>
          <cell r="R79">
            <v>1848776.67</v>
          </cell>
          <cell r="S79">
            <v>0</v>
          </cell>
          <cell r="U79">
            <v>0</v>
          </cell>
          <cell r="V79">
            <v>1841892.88</v>
          </cell>
          <cell r="W79">
            <v>0</v>
          </cell>
          <cell r="X79">
            <v>4159635.05</v>
          </cell>
          <cell r="AB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O79">
            <v>0</v>
          </cell>
          <cell r="AP79">
            <v>412750.5</v>
          </cell>
          <cell r="AT79">
            <v>0</v>
          </cell>
          <cell r="AX79">
            <v>0</v>
          </cell>
          <cell r="AY79">
            <v>0</v>
          </cell>
          <cell r="AZ79">
            <v>168823.5</v>
          </cell>
          <cell r="BA79">
            <v>300142</v>
          </cell>
          <cell r="BB79">
            <v>0</v>
          </cell>
          <cell r="BC79">
            <v>0</v>
          </cell>
          <cell r="BD79">
            <v>0</v>
          </cell>
        </row>
        <row r="80">
          <cell r="E80">
            <v>0</v>
          </cell>
          <cell r="G80">
            <v>0</v>
          </cell>
          <cell r="H80">
            <v>0</v>
          </cell>
          <cell r="J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U80">
            <v>0</v>
          </cell>
          <cell r="V80">
            <v>131656.41</v>
          </cell>
          <cell r="W80">
            <v>0</v>
          </cell>
          <cell r="X80">
            <v>131656.41</v>
          </cell>
          <cell r="AB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O80">
            <v>0</v>
          </cell>
          <cell r="AP80">
            <v>3816.66</v>
          </cell>
          <cell r="AT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E81">
            <v>0</v>
          </cell>
          <cell r="G81">
            <v>0</v>
          </cell>
          <cell r="H81">
            <v>0</v>
          </cell>
          <cell r="J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AB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O81">
            <v>0</v>
          </cell>
          <cell r="AP81">
            <v>0</v>
          </cell>
          <cell r="AT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E82">
            <v>0</v>
          </cell>
          <cell r="G82">
            <v>0</v>
          </cell>
          <cell r="H82">
            <v>0</v>
          </cell>
          <cell r="J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15832946.710000001</v>
          </cell>
          <cell r="R82">
            <v>219492.75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219492.75</v>
          </cell>
          <cell r="AB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O82">
            <v>0</v>
          </cell>
          <cell r="AP82">
            <v>3850.75</v>
          </cell>
          <cell r="AT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E83">
            <v>7131017.3300000001</v>
          </cell>
          <cell r="G83">
            <v>0</v>
          </cell>
          <cell r="H83">
            <v>0</v>
          </cell>
          <cell r="J83">
            <v>7131017.3300000001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AB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O83">
            <v>0</v>
          </cell>
          <cell r="AP83">
            <v>0</v>
          </cell>
          <cell r="AT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E84">
            <v>0</v>
          </cell>
          <cell r="G84">
            <v>0</v>
          </cell>
          <cell r="H84">
            <v>0</v>
          </cell>
          <cell r="J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587811.47</v>
          </cell>
          <cell r="R84">
            <v>492425.58</v>
          </cell>
          <cell r="S84">
            <v>0</v>
          </cell>
          <cell r="U84">
            <v>0</v>
          </cell>
          <cell r="V84">
            <v>0</v>
          </cell>
          <cell r="W84">
            <v>0</v>
          </cell>
          <cell r="X84">
            <v>499929.13</v>
          </cell>
          <cell r="AB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O84">
            <v>0</v>
          </cell>
          <cell r="AP84">
            <v>36180.28</v>
          </cell>
          <cell r="AT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7503.55</v>
          </cell>
          <cell r="BB84">
            <v>0</v>
          </cell>
          <cell r="BC84">
            <v>0</v>
          </cell>
          <cell r="BD84">
            <v>0</v>
          </cell>
        </row>
        <row r="85">
          <cell r="E85">
            <v>0</v>
          </cell>
          <cell r="G85">
            <v>0</v>
          </cell>
          <cell r="H85">
            <v>0</v>
          </cell>
          <cell r="J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U85">
            <v>0</v>
          </cell>
          <cell r="V85">
            <v>0</v>
          </cell>
          <cell r="W85">
            <v>0</v>
          </cell>
          <cell r="X85">
            <v>577881.33000000007</v>
          </cell>
          <cell r="AB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O85">
            <v>0</v>
          </cell>
          <cell r="AP85">
            <v>0</v>
          </cell>
          <cell r="AT85">
            <v>0</v>
          </cell>
          <cell r="AX85">
            <v>184535.88</v>
          </cell>
          <cell r="AY85">
            <v>0</v>
          </cell>
          <cell r="AZ85">
            <v>393345.45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E86">
            <v>0</v>
          </cell>
          <cell r="G86">
            <v>0</v>
          </cell>
          <cell r="H86">
            <v>0</v>
          </cell>
          <cell r="J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U86">
            <v>0</v>
          </cell>
          <cell r="V86">
            <v>0</v>
          </cell>
          <cell r="W86">
            <v>0</v>
          </cell>
          <cell r="X86">
            <v>590482.41</v>
          </cell>
          <cell r="AB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O86">
            <v>0</v>
          </cell>
          <cell r="AP86">
            <v>0</v>
          </cell>
          <cell r="AT86">
            <v>0</v>
          </cell>
          <cell r="AX86">
            <v>590482.41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E87">
            <v>0</v>
          </cell>
          <cell r="G87">
            <v>0</v>
          </cell>
          <cell r="H87">
            <v>0</v>
          </cell>
          <cell r="J87">
            <v>1550493.1500000001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AB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O87">
            <v>0</v>
          </cell>
          <cell r="AP87">
            <v>0</v>
          </cell>
          <cell r="AT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E88">
            <v>0</v>
          </cell>
          <cell r="G88">
            <v>0</v>
          </cell>
          <cell r="H88">
            <v>0</v>
          </cell>
          <cell r="J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U88">
            <v>0</v>
          </cell>
          <cell r="V88">
            <v>817525.94</v>
          </cell>
          <cell r="W88">
            <v>0</v>
          </cell>
          <cell r="X88">
            <v>817525.94</v>
          </cell>
          <cell r="AB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O88">
            <v>0</v>
          </cell>
          <cell r="AP88">
            <v>5132.12</v>
          </cell>
          <cell r="AT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E89">
            <v>0</v>
          </cell>
          <cell r="G89">
            <v>0</v>
          </cell>
          <cell r="H89">
            <v>0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U89">
            <v>0</v>
          </cell>
          <cell r="V89">
            <v>0</v>
          </cell>
          <cell r="W89">
            <v>0</v>
          </cell>
          <cell r="X89">
            <v>1696095.05</v>
          </cell>
          <cell r="AB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O89">
            <v>0</v>
          </cell>
          <cell r="AP89">
            <v>0</v>
          </cell>
          <cell r="AT89">
            <v>0</v>
          </cell>
          <cell r="AX89">
            <v>0</v>
          </cell>
          <cell r="AY89">
            <v>1396837.73</v>
          </cell>
          <cell r="AZ89">
            <v>299257.32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J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433400.41</v>
          </cell>
          <cell r="R90">
            <v>0</v>
          </cell>
          <cell r="S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AB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O90">
            <v>0</v>
          </cell>
          <cell r="AP90">
            <v>0</v>
          </cell>
          <cell r="AT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E91">
            <v>0</v>
          </cell>
          <cell r="G91">
            <v>0</v>
          </cell>
          <cell r="H91">
            <v>0</v>
          </cell>
          <cell r="J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845636.26</v>
          </cell>
          <cell r="R91">
            <v>429583.12</v>
          </cell>
          <cell r="S91">
            <v>0</v>
          </cell>
          <cell r="U91">
            <v>0</v>
          </cell>
          <cell r="V91">
            <v>0</v>
          </cell>
          <cell r="W91">
            <v>0</v>
          </cell>
          <cell r="X91">
            <v>429583.12</v>
          </cell>
          <cell r="AB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O91">
            <v>0</v>
          </cell>
          <cell r="AP91">
            <v>28931.35</v>
          </cell>
          <cell r="AT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E92">
            <v>0</v>
          </cell>
          <cell r="G92">
            <v>0</v>
          </cell>
          <cell r="H92">
            <v>0</v>
          </cell>
          <cell r="J92">
            <v>0</v>
          </cell>
          <cell r="L92">
            <v>313050.06</v>
          </cell>
          <cell r="M92">
            <v>0</v>
          </cell>
          <cell r="N92">
            <v>0</v>
          </cell>
          <cell r="O92">
            <v>0</v>
          </cell>
          <cell r="P92">
            <v>712072.53</v>
          </cell>
          <cell r="Q92">
            <v>1025122.5900000001</v>
          </cell>
          <cell r="R92">
            <v>0</v>
          </cell>
          <cell r="S92">
            <v>0</v>
          </cell>
          <cell r="U92">
            <v>0</v>
          </cell>
          <cell r="V92">
            <v>0</v>
          </cell>
          <cell r="W92">
            <v>4747150.2</v>
          </cell>
          <cell r="X92">
            <v>4747150.2</v>
          </cell>
          <cell r="AB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O92">
            <v>0</v>
          </cell>
          <cell r="AP92">
            <v>0</v>
          </cell>
          <cell r="AT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</row>
        <row r="93">
          <cell r="E93">
            <v>0</v>
          </cell>
          <cell r="G93">
            <v>0</v>
          </cell>
          <cell r="H93">
            <v>0</v>
          </cell>
          <cell r="J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9781288.3000000007</v>
          </cell>
          <cell r="R93">
            <v>0</v>
          </cell>
          <cell r="S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AB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O93">
            <v>0</v>
          </cell>
          <cell r="AP93">
            <v>0</v>
          </cell>
          <cell r="AT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J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AB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O94">
            <v>0</v>
          </cell>
          <cell r="AP94">
            <v>0</v>
          </cell>
          <cell r="AT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E95">
            <v>0</v>
          </cell>
          <cell r="G95">
            <v>0</v>
          </cell>
          <cell r="H95">
            <v>0</v>
          </cell>
          <cell r="J95">
            <v>1139472.3799999999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1015459.4599999997</v>
          </cell>
          <cell r="R95">
            <v>0</v>
          </cell>
          <cell r="S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AB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O95">
            <v>0</v>
          </cell>
          <cell r="AP95">
            <v>0</v>
          </cell>
          <cell r="AT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E96">
            <v>0</v>
          </cell>
          <cell r="G96">
            <v>0</v>
          </cell>
          <cell r="H96">
            <v>0</v>
          </cell>
          <cell r="J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AB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O96">
            <v>0</v>
          </cell>
          <cell r="AP96">
            <v>0</v>
          </cell>
          <cell r="AT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E97">
            <v>0</v>
          </cell>
          <cell r="G97">
            <v>0</v>
          </cell>
          <cell r="H97">
            <v>0</v>
          </cell>
          <cell r="J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U97">
            <v>3033093</v>
          </cell>
          <cell r="V97">
            <v>0</v>
          </cell>
          <cell r="W97">
            <v>0</v>
          </cell>
          <cell r="X97">
            <v>3033093</v>
          </cell>
          <cell r="AB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O97">
            <v>0</v>
          </cell>
          <cell r="AP97">
            <v>0</v>
          </cell>
          <cell r="AT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100">
          <cell r="E100">
            <v>4763934.96</v>
          </cell>
          <cell r="G100">
            <v>40743140.719999999</v>
          </cell>
          <cell r="H100">
            <v>28520988.32</v>
          </cell>
          <cell r="J100">
            <v>145012404.34999999</v>
          </cell>
          <cell r="L100">
            <v>0</v>
          </cell>
          <cell r="M100">
            <v>3653183.56</v>
          </cell>
          <cell r="N100">
            <v>9685725.8599999994</v>
          </cell>
          <cell r="P100">
            <v>0</v>
          </cell>
          <cell r="Q100">
            <v>20578349.609999999</v>
          </cell>
          <cell r="R100">
            <v>3944450.8000000003</v>
          </cell>
          <cell r="S100">
            <v>0</v>
          </cell>
          <cell r="U100">
            <v>0</v>
          </cell>
          <cell r="V100">
            <v>3469950.8</v>
          </cell>
          <cell r="W100">
            <v>0</v>
          </cell>
          <cell r="X100">
            <v>14370309.850000001</v>
          </cell>
          <cell r="AB100">
            <v>993844.95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O100">
            <v>0</v>
          </cell>
          <cell r="AP100">
            <v>6221316.1300000008</v>
          </cell>
          <cell r="AT100">
            <v>5459443.5</v>
          </cell>
          <cell r="AX100">
            <v>1124809</v>
          </cell>
          <cell r="AY100">
            <v>389127.25</v>
          </cell>
          <cell r="AZ100">
            <v>1595809</v>
          </cell>
          <cell r="BA100">
            <v>72163.75</v>
          </cell>
          <cell r="BB100">
            <v>818.25</v>
          </cell>
          <cell r="BC100">
            <v>3773181</v>
          </cell>
          <cell r="BD100">
            <v>0</v>
          </cell>
        </row>
        <row r="102">
          <cell r="E102">
            <v>2100350.17</v>
          </cell>
          <cell r="G102">
            <v>0</v>
          </cell>
          <cell r="H102">
            <v>2303403.2200000002</v>
          </cell>
          <cell r="J102">
            <v>40775000</v>
          </cell>
          <cell r="L102">
            <v>0</v>
          </cell>
          <cell r="M102">
            <v>265295.58</v>
          </cell>
          <cell r="N102">
            <v>5258559.42</v>
          </cell>
          <cell r="P102">
            <v>0</v>
          </cell>
          <cell r="Q102">
            <v>9225000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AB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O102">
            <v>0</v>
          </cell>
          <cell r="AP102">
            <v>30921.93</v>
          </cell>
          <cell r="AT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21_СВОД_МО _ПР_"/>
      <sheetName val="21_СВОД_МО _ПР_1кв"/>
      <sheetName val="21_СВОД_МО _ПР_2кв"/>
      <sheetName val="21_СВОД_МО _ПР_3кв"/>
      <sheetName val="21_СВОД_МО _ПР_4кв"/>
      <sheetName val="ФАКТ"/>
      <sheetName val="Подушевой"/>
      <sheetName val="ПРОВЕРКА_$ год"/>
      <sheetName val="ПРОВЕРКА $ 1кв"/>
      <sheetName val="СВОД_январь-март 2021 год"/>
    </sheetNames>
    <sheetDataSet>
      <sheetData sheetId="0"/>
      <sheetData sheetId="1">
        <row r="17">
          <cell r="AA17">
            <v>158426095.87</v>
          </cell>
        </row>
      </sheetData>
      <sheetData sheetId="2">
        <row r="17">
          <cell r="AA17">
            <v>39606523.969999999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O109"/>
  <sheetViews>
    <sheetView view="pageBreakPreview" topLeftCell="A4" zoomScale="40" zoomScaleNormal="40" zoomScaleSheetLayoutView="40" workbookViewId="0">
      <pane xSplit="3" ySplit="13" topLeftCell="V89" activePane="bottomRight" state="frozen"/>
      <selection activeCell="Y14" sqref="Y14:AL14"/>
      <selection pane="topRight" activeCell="Y14" sqref="Y14:AL14"/>
      <selection pane="bottomLeft" activeCell="Y14" sqref="Y14:AL14"/>
      <selection pane="bottomRight" activeCell="AD113" sqref="AD113"/>
    </sheetView>
  </sheetViews>
  <sheetFormatPr defaultRowHeight="26.25" x14ac:dyDescent="0.4"/>
  <cols>
    <col min="1" max="1" width="4.33203125" style="1" customWidth="1"/>
    <col min="2" max="2" width="86.77734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31.77734375" style="1" customWidth="1"/>
    <col min="28" max="28" width="20.6640625" style="1" customWidth="1"/>
    <col min="29" max="29" width="21.6640625" style="1" customWidth="1"/>
    <col min="30" max="32" width="23.1093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23" style="1" customWidth="1"/>
    <col min="40" max="40" width="12.6640625" style="18" customWidth="1"/>
    <col min="41" max="41" width="14.109375" style="18" customWidth="1"/>
    <col min="42" max="16384" width="8.88671875" style="1"/>
  </cols>
  <sheetData>
    <row r="1" spans="1:41" ht="15" hidden="1" customHeight="1" x14ac:dyDescent="0.4"/>
    <row r="2" spans="1:41" ht="15" hidden="1" customHeight="1" x14ac:dyDescent="0.4"/>
    <row r="3" spans="1:41" ht="15" hidden="1" customHeight="1" x14ac:dyDescent="0.4"/>
    <row r="4" spans="1:41" ht="36.75" customHeight="1" x14ac:dyDescent="0.55000000000000004">
      <c r="AK4" s="29" t="s">
        <v>136</v>
      </c>
    </row>
    <row r="5" spans="1:41" ht="9.75" hidden="1" customHeight="1" x14ac:dyDescent="0.5">
      <c r="C5" s="2"/>
    </row>
    <row r="6" spans="1:41" ht="58.5" hidden="1" customHeight="1" x14ac:dyDescent="0.4">
      <c r="B6" s="3"/>
    </row>
    <row r="7" spans="1:41" ht="45.75" customHeight="1" x14ac:dyDescent="0.4">
      <c r="B7" s="32"/>
      <c r="C7" s="50" t="s">
        <v>141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41" ht="36.75" customHeight="1" x14ac:dyDescent="0.4">
      <c r="A8" s="52" t="s">
        <v>0</v>
      </c>
      <c r="B8" s="52" t="s">
        <v>1</v>
      </c>
      <c r="C8" s="55" t="s">
        <v>131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41" s="4" customFormat="1" ht="30" customHeight="1" x14ac:dyDescent="0.2">
      <c r="A9" s="53"/>
      <c r="B9" s="53"/>
      <c r="C9" s="56" t="s">
        <v>2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8"/>
      <c r="W9" s="59" t="s">
        <v>3</v>
      </c>
      <c r="X9" s="56" t="s">
        <v>4</v>
      </c>
      <c r="Y9" s="57"/>
      <c r="Z9" s="67"/>
      <c r="AA9" s="71"/>
      <c r="AB9" s="67"/>
      <c r="AC9" s="58"/>
      <c r="AD9" s="59" t="s">
        <v>123</v>
      </c>
      <c r="AE9" s="56" t="s">
        <v>8</v>
      </c>
      <c r="AF9" s="72"/>
      <c r="AG9" s="57"/>
      <c r="AH9" s="58"/>
      <c r="AI9" s="60" t="s">
        <v>128</v>
      </c>
      <c r="AJ9" s="63" t="s">
        <v>4</v>
      </c>
      <c r="AK9" s="74"/>
      <c r="AL9" s="61" t="s">
        <v>5</v>
      </c>
      <c r="AN9" s="19"/>
      <c r="AO9" s="19"/>
    </row>
    <row r="10" spans="1:41" s="5" customFormat="1" ht="30" customHeight="1" x14ac:dyDescent="0.2">
      <c r="A10" s="53"/>
      <c r="B10" s="53"/>
      <c r="C10" s="60" t="s">
        <v>6</v>
      </c>
      <c r="D10" s="63" t="s">
        <v>4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58"/>
      <c r="W10" s="59"/>
      <c r="X10" s="59" t="s">
        <v>126</v>
      </c>
      <c r="Y10" s="59" t="s">
        <v>4</v>
      </c>
      <c r="Z10" s="59"/>
      <c r="AA10" s="78"/>
      <c r="AB10" s="69" t="s">
        <v>7</v>
      </c>
      <c r="AC10" s="34" t="s">
        <v>4</v>
      </c>
      <c r="AD10" s="59"/>
      <c r="AE10" s="59" t="s">
        <v>71</v>
      </c>
      <c r="AF10" s="49" t="s">
        <v>4</v>
      </c>
      <c r="AG10" s="59" t="s">
        <v>70</v>
      </c>
      <c r="AH10" s="69" t="s">
        <v>116</v>
      </c>
      <c r="AI10" s="60"/>
      <c r="AJ10" s="75" t="s">
        <v>117</v>
      </c>
      <c r="AK10" s="75" t="s">
        <v>127</v>
      </c>
      <c r="AL10" s="61"/>
      <c r="AN10" s="20"/>
      <c r="AO10" s="20"/>
    </row>
    <row r="11" spans="1:41" s="5" customFormat="1" ht="40.5" customHeight="1" x14ac:dyDescent="0.2">
      <c r="A11" s="53"/>
      <c r="B11" s="53"/>
      <c r="C11" s="60"/>
      <c r="D11" s="59" t="s">
        <v>111</v>
      </c>
      <c r="E11" s="56" t="s">
        <v>8</v>
      </c>
      <c r="F11" s="67"/>
      <c r="G11" s="67"/>
      <c r="H11" s="67"/>
      <c r="I11" s="67"/>
      <c r="J11" s="58"/>
      <c r="K11" s="59" t="s">
        <v>121</v>
      </c>
      <c r="L11" s="59" t="s">
        <v>120</v>
      </c>
      <c r="M11" s="56" t="s">
        <v>4</v>
      </c>
      <c r="N11" s="57"/>
      <c r="O11" s="68"/>
      <c r="P11" s="56" t="s">
        <v>84</v>
      </c>
      <c r="Q11" s="57"/>
      <c r="R11" s="57"/>
      <c r="S11" s="57"/>
      <c r="T11" s="57"/>
      <c r="U11" s="57"/>
      <c r="V11" s="62"/>
      <c r="W11" s="59"/>
      <c r="X11" s="59"/>
      <c r="Y11" s="59" t="s">
        <v>72</v>
      </c>
      <c r="Z11" s="59" t="s">
        <v>71</v>
      </c>
      <c r="AA11" s="49" t="s">
        <v>4</v>
      </c>
      <c r="AB11" s="73"/>
      <c r="AC11" s="69" t="s">
        <v>71</v>
      </c>
      <c r="AD11" s="59"/>
      <c r="AE11" s="59"/>
      <c r="AF11" s="80" t="s">
        <v>130</v>
      </c>
      <c r="AG11" s="59"/>
      <c r="AH11" s="73"/>
      <c r="AI11" s="60"/>
      <c r="AJ11" s="76"/>
      <c r="AK11" s="76"/>
      <c r="AL11" s="61"/>
      <c r="AN11" s="20"/>
      <c r="AO11" s="20"/>
    </row>
    <row r="12" spans="1:41" s="5" customFormat="1" ht="24.75" customHeight="1" x14ac:dyDescent="0.2">
      <c r="A12" s="53"/>
      <c r="B12" s="53"/>
      <c r="C12" s="60"/>
      <c r="D12" s="59"/>
      <c r="E12" s="59" t="s">
        <v>112</v>
      </c>
      <c r="F12" s="56" t="s">
        <v>8</v>
      </c>
      <c r="G12" s="57"/>
      <c r="H12" s="58"/>
      <c r="I12" s="59" t="s">
        <v>122</v>
      </c>
      <c r="J12" s="59" t="s">
        <v>113</v>
      </c>
      <c r="K12" s="59"/>
      <c r="L12" s="59"/>
      <c r="M12" s="69" t="s">
        <v>114</v>
      </c>
      <c r="N12" s="69" t="s">
        <v>125</v>
      </c>
      <c r="O12" s="69" t="s">
        <v>115</v>
      </c>
      <c r="P12" s="59" t="s">
        <v>77</v>
      </c>
      <c r="Q12" s="59" t="s">
        <v>78</v>
      </c>
      <c r="R12" s="59" t="s">
        <v>79</v>
      </c>
      <c r="S12" s="59" t="s">
        <v>80</v>
      </c>
      <c r="T12" s="60" t="s">
        <v>118</v>
      </c>
      <c r="U12" s="60" t="s">
        <v>81</v>
      </c>
      <c r="V12" s="65" t="s">
        <v>119</v>
      </c>
      <c r="W12" s="59"/>
      <c r="X12" s="59"/>
      <c r="Y12" s="59"/>
      <c r="Z12" s="59"/>
      <c r="AA12" s="79" t="s">
        <v>130</v>
      </c>
      <c r="AB12" s="73"/>
      <c r="AC12" s="73"/>
      <c r="AD12" s="59"/>
      <c r="AE12" s="59"/>
      <c r="AF12" s="81"/>
      <c r="AG12" s="59"/>
      <c r="AH12" s="73"/>
      <c r="AI12" s="60"/>
      <c r="AJ12" s="76"/>
      <c r="AK12" s="76"/>
      <c r="AL12" s="61"/>
      <c r="AN12" s="20"/>
      <c r="AO12" s="20"/>
    </row>
    <row r="13" spans="1:41" s="5" customFormat="1" ht="146.25" customHeight="1" x14ac:dyDescent="0.2">
      <c r="A13" s="54"/>
      <c r="B13" s="54"/>
      <c r="C13" s="60"/>
      <c r="D13" s="59"/>
      <c r="E13" s="59"/>
      <c r="F13" s="31" t="s">
        <v>82</v>
      </c>
      <c r="G13" s="31" t="s">
        <v>83</v>
      </c>
      <c r="H13" s="34" t="s">
        <v>124</v>
      </c>
      <c r="I13" s="59"/>
      <c r="J13" s="59"/>
      <c r="K13" s="59"/>
      <c r="L13" s="59"/>
      <c r="M13" s="70"/>
      <c r="N13" s="70"/>
      <c r="O13" s="70"/>
      <c r="P13" s="59"/>
      <c r="Q13" s="59"/>
      <c r="R13" s="59"/>
      <c r="S13" s="59"/>
      <c r="T13" s="60"/>
      <c r="U13" s="60"/>
      <c r="V13" s="66"/>
      <c r="W13" s="59"/>
      <c r="X13" s="59"/>
      <c r="Y13" s="59"/>
      <c r="Z13" s="59"/>
      <c r="AA13" s="79"/>
      <c r="AB13" s="70"/>
      <c r="AC13" s="70"/>
      <c r="AD13" s="59"/>
      <c r="AE13" s="59"/>
      <c r="AF13" s="82"/>
      <c r="AG13" s="59"/>
      <c r="AH13" s="70"/>
      <c r="AI13" s="60"/>
      <c r="AJ13" s="77"/>
      <c r="AK13" s="77"/>
      <c r="AL13" s="61"/>
      <c r="AN13" s="20"/>
      <c r="AO13" s="20"/>
    </row>
    <row r="14" spans="1:41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1" x14ac:dyDescent="0.4">
      <c r="A15" s="16">
        <v>1</v>
      </c>
      <c r="B15" s="22" t="s">
        <v>95</v>
      </c>
      <c r="C15" s="6">
        <f>D15+L15+K15</f>
        <v>167572344.13</v>
      </c>
      <c r="D15" s="6">
        <f>'[2]2021_ПР(нов)'!AP10</f>
        <v>33799277.379999995</v>
      </c>
      <c r="E15" s="6">
        <f>'[2]2021_ПР(нов)'!AD10</f>
        <v>0</v>
      </c>
      <c r="F15" s="6">
        <f>'[2]2021_ПР(нов)'!AE10+'[2]2021_ПР(нов)'!AF10</f>
        <v>0</v>
      </c>
      <c r="G15" s="6">
        <f>SUM('[2]2021_ПР(нов)'!AG10:AI10)</f>
        <v>0</v>
      </c>
      <c r="H15" s="6">
        <f>E15-F15-G15</f>
        <v>0</v>
      </c>
      <c r="I15" s="6">
        <f>'[2]2021_ПР(нов)'!AO10</f>
        <v>0</v>
      </c>
      <c r="J15" s="6">
        <f>D15-E15-I15</f>
        <v>33799277.379999995</v>
      </c>
      <c r="K15" s="6">
        <f>'[2]2021_ПР(нов)'!AB10</f>
        <v>9378787.6799999997</v>
      </c>
      <c r="L15" s="6">
        <f>'[2]2021_ПР(нов)'!X10</f>
        <v>124394279.06999999</v>
      </c>
      <c r="M15" s="6">
        <f>'[2]2021_ПР(нов)'!S10</f>
        <v>0</v>
      </c>
      <c r="N15" s="6">
        <f>'[2]2021_ПР(нов)'!V10+'[2]2021_ПР(нов)'!R10+'[2]2021_ПР(нов)'!U10</f>
        <v>50767073.549999997</v>
      </c>
      <c r="O15" s="6">
        <f>'[2]2021_ПР(нов)'!W10</f>
        <v>32859518.82</v>
      </c>
      <c r="P15" s="6">
        <f>'[2]2021_ПР(нов)'!AX10</f>
        <v>5894015.1100000003</v>
      </c>
      <c r="Q15" s="6">
        <f>'[2]2021_ПР(нов)'!AY10</f>
        <v>7408799.0999999996</v>
      </c>
      <c r="R15" s="6">
        <f>'[2]2021_ПР(нов)'!AZ10</f>
        <v>10390258.74</v>
      </c>
      <c r="S15" s="6">
        <f>'[2]2021_ПР(нов)'!BA10</f>
        <v>2534088.5</v>
      </c>
      <c r="T15" s="6">
        <f>'[2]2021_ПР(нов)'!BB10</f>
        <v>0</v>
      </c>
      <c r="U15" s="6">
        <f>'[2]2021_ПР(нов)'!BC10</f>
        <v>0</v>
      </c>
      <c r="V15" s="6">
        <f>'[2]2021_ПР(нов)'!BD10</f>
        <v>14540525.25</v>
      </c>
      <c r="W15" s="6">
        <f>'[2]2021_ПР(нов)'!J10</f>
        <v>1720667842.4300001</v>
      </c>
      <c r="X15" s="6">
        <f>'[2]2021_ПР(нов)'!J10-'[2]2021_ПР(нов)'!G10</f>
        <v>1305181963.21</v>
      </c>
      <c r="Y15" s="6">
        <f>'[2]2021_ПР(нов)'!E10</f>
        <v>44023724.689999998</v>
      </c>
      <c r="Z15" s="6">
        <f>'[2]2021_ПР(нов)'!H10</f>
        <v>0</v>
      </c>
      <c r="AA15" s="6"/>
      <c r="AB15" s="6">
        <f>'[2]2021_ПР(нов)'!G10</f>
        <v>415485879.22000003</v>
      </c>
      <c r="AC15" s="6">
        <f>'[2]2021_ПР(нов)'!H10</f>
        <v>0</v>
      </c>
      <c r="AD15" s="6">
        <f>'[2]2021_ПР(нов)'!Q10</f>
        <v>55178402.439999998</v>
      </c>
      <c r="AE15" s="6">
        <f>'[2]2021_ПР(нов)'!N10</f>
        <v>0</v>
      </c>
      <c r="AF15" s="6">
        <f>'[2]2021_ПР(нов)'!O10</f>
        <v>0</v>
      </c>
      <c r="AG15" s="6">
        <f>'[2]2021_ПР(нов)'!M10</f>
        <v>6771562.3499999996</v>
      </c>
      <c r="AH15" s="6">
        <f>'[2]2021_ПР(нов)'!P10+'[2]2021_ПР(нов)'!L10</f>
        <v>23915818.129999999</v>
      </c>
      <c r="AI15" s="6">
        <f>'[2]2021_ПР(нов)'!AT10</f>
        <v>0</v>
      </c>
      <c r="AJ15" s="6">
        <f>AI15-AK15</f>
        <v>0</v>
      </c>
      <c r="AK15" s="6"/>
      <c r="AL15" s="7">
        <f>C15+W15+AD15+AI15</f>
        <v>1943418589</v>
      </c>
      <c r="AM15" s="8"/>
      <c r="AN15" s="21"/>
      <c r="AO15" s="21"/>
    </row>
    <row r="16" spans="1:41" x14ac:dyDescent="0.4">
      <c r="A16" s="16">
        <v>2</v>
      </c>
      <c r="B16" s="22" t="s">
        <v>96</v>
      </c>
      <c r="C16" s="6">
        <f t="shared" ref="C16:C19" si="0">D16+L16+K16</f>
        <v>67532820.270000011</v>
      </c>
      <c r="D16" s="6">
        <f>'[2]2021_ПР(нов)'!AP11</f>
        <v>26623906.889999997</v>
      </c>
      <c r="E16" s="6">
        <f>'[2]2021_ПР(нов)'!AD11</f>
        <v>0</v>
      </c>
      <c r="F16" s="6">
        <f>'[2]2021_ПР(нов)'!AE11+'[2]2021_ПР(нов)'!AF11</f>
        <v>0</v>
      </c>
      <c r="G16" s="6">
        <f>SUM('[2]2021_ПР(нов)'!AG11:AI11)</f>
        <v>0</v>
      </c>
      <c r="H16" s="6">
        <f t="shared" ref="H16:H19" si="1">E16-F16-G16</f>
        <v>0</v>
      </c>
      <c r="I16" s="6">
        <f>'[2]2021_ПР(нов)'!AO11</f>
        <v>0</v>
      </c>
      <c r="J16" s="6">
        <f t="shared" ref="J16:J19" si="2">D16-E16-I16</f>
        <v>26623906.889999997</v>
      </c>
      <c r="K16" s="6">
        <f>'[2]2021_ПР(нов)'!AB11</f>
        <v>19515508.600000001</v>
      </c>
      <c r="L16" s="6">
        <f>'[2]2021_ПР(нов)'!X11</f>
        <v>21393404.780000001</v>
      </c>
      <c r="M16" s="6">
        <f>'[2]2021_ПР(нов)'!S11</f>
        <v>0</v>
      </c>
      <c r="N16" s="6">
        <f>'[2]2021_ПР(нов)'!V11+'[2]2021_ПР(нов)'!R11+'[2]2021_ПР(нов)'!U11</f>
        <v>13238920.640000001</v>
      </c>
      <c r="O16" s="6">
        <f>'[2]2021_ПР(нов)'!W11</f>
        <v>0</v>
      </c>
      <c r="P16" s="6">
        <f>'[2]2021_ПР(нов)'!AX11</f>
        <v>236696.85</v>
      </c>
      <c r="Q16" s="6">
        <f>'[2]2021_ПР(нов)'!AY11</f>
        <v>252036.2</v>
      </c>
      <c r="R16" s="6">
        <f>'[2]2021_ПР(нов)'!AZ11</f>
        <v>5108280.09</v>
      </c>
      <c r="S16" s="6">
        <f>'[2]2021_ПР(нов)'!BA11</f>
        <v>1716502.3</v>
      </c>
      <c r="T16" s="6">
        <f>'[2]2021_ПР(нов)'!BB11</f>
        <v>0</v>
      </c>
      <c r="U16" s="6">
        <f>'[2]2021_ПР(нов)'!BC11</f>
        <v>0</v>
      </c>
      <c r="V16" s="6">
        <f>'[2]2021_ПР(нов)'!BD11</f>
        <v>840968.7</v>
      </c>
      <c r="W16" s="6">
        <f>'[2]2021_ПР(нов)'!J11</f>
        <v>413075273.05000001</v>
      </c>
      <c r="X16" s="6">
        <f>'[2]2021_ПР(нов)'!J11-'[2]2021_ПР(нов)'!G11</f>
        <v>401606300.59000003</v>
      </c>
      <c r="Y16" s="6">
        <f>'[2]2021_ПР(нов)'!E11</f>
        <v>33485652.739999998</v>
      </c>
      <c r="Z16" s="6">
        <f>'[2]2021_ПР(нов)'!H11</f>
        <v>0</v>
      </c>
      <c r="AA16" s="6"/>
      <c r="AB16" s="6">
        <f>'[2]2021_ПР(нов)'!G11</f>
        <v>11468972.460000001</v>
      </c>
      <c r="AC16" s="6">
        <f>'[2]2021_ПР(нов)'!H11</f>
        <v>0</v>
      </c>
      <c r="AD16" s="6">
        <f>'[2]2021_ПР(нов)'!Q11</f>
        <v>16235703.57</v>
      </c>
      <c r="AE16" s="6">
        <f>'[2]2021_ПР(нов)'!N11</f>
        <v>0</v>
      </c>
      <c r="AF16" s="6">
        <f>'[2]2021_ПР(нов)'!O11</f>
        <v>0</v>
      </c>
      <c r="AG16" s="6">
        <f>'[2]2021_ПР(нов)'!M11</f>
        <v>0</v>
      </c>
      <c r="AH16" s="6">
        <f>'[2]2021_ПР(нов)'!P11+'[2]2021_ПР(нов)'!L11</f>
        <v>9092277.4100000001</v>
      </c>
      <c r="AI16" s="6">
        <f>'[2]2021_ПР(нов)'!AT11</f>
        <v>0</v>
      </c>
      <c r="AJ16" s="6">
        <f t="shared" ref="AJ16:AJ19" si="3">AI16-AK16</f>
        <v>0</v>
      </c>
      <c r="AK16" s="6"/>
      <c r="AL16" s="7">
        <f t="shared" ref="AL16:AL19" si="4">C16+W16+AD16+AI16</f>
        <v>496843796.89000005</v>
      </c>
      <c r="AM16" s="8"/>
      <c r="AN16" s="21"/>
      <c r="AO16" s="21"/>
    </row>
    <row r="17" spans="1:41" x14ac:dyDescent="0.4">
      <c r="A17" s="16">
        <v>3</v>
      </c>
      <c r="B17" s="22" t="s">
        <v>9</v>
      </c>
      <c r="C17" s="6">
        <f t="shared" si="0"/>
        <v>83014899.909999996</v>
      </c>
      <c r="D17" s="6">
        <f>'[2]2021_ПР(нов)'!AP12</f>
        <v>18493799.27</v>
      </c>
      <c r="E17" s="6">
        <f>'[2]2021_ПР(нов)'!AD12</f>
        <v>0</v>
      </c>
      <c r="F17" s="6">
        <f>'[2]2021_ПР(нов)'!AE12+'[2]2021_ПР(нов)'!AF12</f>
        <v>0</v>
      </c>
      <c r="G17" s="6">
        <f>SUM('[2]2021_ПР(нов)'!AG12:AI12)</f>
        <v>0</v>
      </c>
      <c r="H17" s="6">
        <f t="shared" si="1"/>
        <v>0</v>
      </c>
      <c r="I17" s="6">
        <f>'[2]2021_ПР(нов)'!AO12</f>
        <v>0</v>
      </c>
      <c r="J17" s="6">
        <f t="shared" si="2"/>
        <v>18493799.27</v>
      </c>
      <c r="K17" s="6">
        <f>'[2]2021_ПР(нов)'!AB12</f>
        <v>0</v>
      </c>
      <c r="L17" s="6">
        <f>'[2]2021_ПР(нов)'!X12</f>
        <v>64521100.640000001</v>
      </c>
      <c r="M17" s="6">
        <f>'[2]2021_ПР(нов)'!S12</f>
        <v>0</v>
      </c>
      <c r="N17" s="6">
        <f>'[2]2021_ПР(нов)'!V12+'[2]2021_ПР(нов)'!R12+'[2]2021_ПР(нов)'!U12</f>
        <v>21125932.779999997</v>
      </c>
      <c r="O17" s="6">
        <f>'[2]2021_ПР(нов)'!W12</f>
        <v>0</v>
      </c>
      <c r="P17" s="6">
        <f>'[2]2021_ПР(нов)'!AX12</f>
        <v>21469889.460000001</v>
      </c>
      <c r="Q17" s="6">
        <f>'[2]2021_ПР(нов)'!AY12</f>
        <v>3319755.78</v>
      </c>
      <c r="R17" s="6">
        <f>'[2]2021_ПР(нов)'!AZ12</f>
        <v>557257.42000000004</v>
      </c>
      <c r="S17" s="6">
        <f>'[2]2021_ПР(нов)'!BA12</f>
        <v>8216518.1799999997</v>
      </c>
      <c r="T17" s="6">
        <f>'[2]2021_ПР(нов)'!BB12</f>
        <v>9831747.0199999996</v>
      </c>
      <c r="U17" s="6">
        <f>'[2]2021_ПР(нов)'!BC12</f>
        <v>0</v>
      </c>
      <c r="V17" s="6">
        <f>'[2]2021_ПР(нов)'!BD12</f>
        <v>0</v>
      </c>
      <c r="W17" s="6">
        <f>'[2]2021_ПР(нов)'!J12</f>
        <v>1211850162.8</v>
      </c>
      <c r="X17" s="6">
        <f>'[2]2021_ПР(нов)'!J12-'[2]2021_ПР(нов)'!G12</f>
        <v>991684143.31999993</v>
      </c>
      <c r="Y17" s="6">
        <f>'[2]2021_ПР(нов)'!E12</f>
        <v>0</v>
      </c>
      <c r="Z17" s="6">
        <f>'[2]2021_ПР(нов)'!H12-AC17</f>
        <v>991684143.31999993</v>
      </c>
      <c r="AA17" s="6">
        <v>158426095.87</v>
      </c>
      <c r="AB17" s="6">
        <f>'[2]2021_ПР(нов)'!G12</f>
        <v>220166019.47999999</v>
      </c>
      <c r="AC17" s="6">
        <f>AB17</f>
        <v>220166019.47999999</v>
      </c>
      <c r="AD17" s="6">
        <f>'[2]2021_ПР(нов)'!Q12</f>
        <v>686705333.49000001</v>
      </c>
      <c r="AE17" s="6">
        <f>'[2]2021_ПР(нов)'!N12</f>
        <v>686705333.49000001</v>
      </c>
      <c r="AF17" s="6">
        <f>'[2]2021_ПР(нов)'!O12</f>
        <v>4503231.43</v>
      </c>
      <c r="AG17" s="6">
        <f>'[2]2021_ПР(нов)'!M12</f>
        <v>0</v>
      </c>
      <c r="AH17" s="6">
        <f>'[2]2021_ПР(нов)'!P12+'[2]2021_ПР(нов)'!L12</f>
        <v>0</v>
      </c>
      <c r="AI17" s="6">
        <f>'[2]2021_ПР(нов)'!AT12</f>
        <v>0</v>
      </c>
      <c r="AJ17" s="6">
        <f t="shared" si="3"/>
        <v>0</v>
      </c>
      <c r="AK17" s="6"/>
      <c r="AL17" s="7">
        <f t="shared" si="4"/>
        <v>1981570396.2</v>
      </c>
      <c r="AM17" s="8"/>
      <c r="AN17" s="21"/>
      <c r="AO17" s="21"/>
    </row>
    <row r="18" spans="1:41" x14ac:dyDescent="0.4">
      <c r="A18" s="16">
        <v>4</v>
      </c>
      <c r="B18" s="23" t="s">
        <v>51</v>
      </c>
      <c r="C18" s="6">
        <f t="shared" si="0"/>
        <v>25257796.139999997</v>
      </c>
      <c r="D18" s="6">
        <f>'[2]2021_ПР(нов)'!AP13</f>
        <v>22919061.509999998</v>
      </c>
      <c r="E18" s="6">
        <f>'[2]2021_ПР(нов)'!AD13</f>
        <v>0</v>
      </c>
      <c r="F18" s="6">
        <f>'[2]2021_ПР(нов)'!AE13+'[2]2021_ПР(нов)'!AF13</f>
        <v>0</v>
      </c>
      <c r="G18" s="6">
        <f>SUM('[2]2021_ПР(нов)'!AG13:AI13)</f>
        <v>0</v>
      </c>
      <c r="H18" s="6">
        <f t="shared" si="1"/>
        <v>0</v>
      </c>
      <c r="I18" s="6">
        <f>'[2]2021_ПР(нов)'!AO13</f>
        <v>0</v>
      </c>
      <c r="J18" s="6">
        <f t="shared" si="2"/>
        <v>22919061.509999998</v>
      </c>
      <c r="K18" s="6">
        <f>'[2]2021_ПР(нов)'!AB13</f>
        <v>0</v>
      </c>
      <c r="L18" s="6">
        <f>'[2]2021_ПР(нов)'!X13</f>
        <v>2338734.63</v>
      </c>
      <c r="M18" s="6">
        <f>'[2]2021_ПР(нов)'!S13</f>
        <v>0</v>
      </c>
      <c r="N18" s="6">
        <f>'[2]2021_ПР(нов)'!V13+'[2]2021_ПР(нов)'!R13+'[2]2021_ПР(нов)'!U13</f>
        <v>0</v>
      </c>
      <c r="O18" s="6">
        <f>'[2]2021_ПР(нов)'!W13</f>
        <v>0</v>
      </c>
      <c r="P18" s="6">
        <f>'[2]2021_ПР(нов)'!AX13</f>
        <v>2338734.63</v>
      </c>
      <c r="Q18" s="6">
        <f>'[2]2021_ПР(нов)'!AY13</f>
        <v>0</v>
      </c>
      <c r="R18" s="6">
        <f>'[2]2021_ПР(нов)'!AZ13</f>
        <v>0</v>
      </c>
      <c r="S18" s="6">
        <f>'[2]2021_ПР(нов)'!BA13</f>
        <v>0</v>
      </c>
      <c r="T18" s="6">
        <f>'[2]2021_ПР(нов)'!BB13</f>
        <v>0</v>
      </c>
      <c r="U18" s="6">
        <f>'[2]2021_ПР(нов)'!BC13</f>
        <v>0</v>
      </c>
      <c r="V18" s="6">
        <f>'[2]2021_ПР(нов)'!BD13</f>
        <v>0</v>
      </c>
      <c r="W18" s="6">
        <f>'[2]2021_ПР(нов)'!J13</f>
        <v>139352519.5</v>
      </c>
      <c r="X18" s="6">
        <f>'[2]2021_ПР(нов)'!J13-'[2]2021_ПР(нов)'!G13</f>
        <v>139352519.5</v>
      </c>
      <c r="Y18" s="6">
        <f>'[2]2021_ПР(нов)'!E13</f>
        <v>0</v>
      </c>
      <c r="Z18" s="6">
        <f>'[2]2021_ПР(нов)'!H13-AC18</f>
        <v>0</v>
      </c>
      <c r="AA18" s="6"/>
      <c r="AB18" s="6">
        <f>'[2]2021_ПР(нов)'!G13</f>
        <v>0</v>
      </c>
      <c r="AC18" s="6">
        <f>'[2]2021_ПР(нов)'!H13</f>
        <v>0</v>
      </c>
      <c r="AD18" s="6">
        <f>'[2]2021_ПР(нов)'!Q13</f>
        <v>0</v>
      </c>
      <c r="AE18" s="6">
        <f>'[2]2021_ПР(нов)'!N13</f>
        <v>0</v>
      </c>
      <c r="AF18" s="6">
        <f>'[2]2021_ПР(нов)'!O13</f>
        <v>0</v>
      </c>
      <c r="AG18" s="6">
        <f>'[2]2021_ПР(нов)'!M13</f>
        <v>0</v>
      </c>
      <c r="AH18" s="6">
        <f>'[2]2021_ПР(нов)'!P13+'[2]2021_ПР(нов)'!L13</f>
        <v>0</v>
      </c>
      <c r="AI18" s="6">
        <f>'[2]2021_ПР(нов)'!AT13</f>
        <v>0</v>
      </c>
      <c r="AJ18" s="6">
        <f t="shared" si="3"/>
        <v>0</v>
      </c>
      <c r="AK18" s="6"/>
      <c r="AL18" s="7">
        <f t="shared" si="4"/>
        <v>164610315.63999999</v>
      </c>
      <c r="AM18" s="8"/>
      <c r="AN18" s="21"/>
      <c r="AO18" s="21"/>
    </row>
    <row r="19" spans="1:41" x14ac:dyDescent="0.4">
      <c r="A19" s="16">
        <v>5</v>
      </c>
      <c r="B19" s="24" t="s">
        <v>10</v>
      </c>
      <c r="C19" s="6">
        <f t="shared" si="0"/>
        <v>13506700.239999998</v>
      </c>
      <c r="D19" s="6">
        <f>'[2]2021_ПР(нов)'!AP14</f>
        <v>1497325.63</v>
      </c>
      <c r="E19" s="6">
        <f>'[2]2021_ПР(нов)'!AD14</f>
        <v>0</v>
      </c>
      <c r="F19" s="6">
        <f>'[2]2021_ПР(нов)'!AE14+'[2]2021_ПР(нов)'!AF14</f>
        <v>0</v>
      </c>
      <c r="G19" s="6">
        <f>SUM('[2]2021_ПР(нов)'!AG14:AI14)</f>
        <v>0</v>
      </c>
      <c r="H19" s="6">
        <f t="shared" si="1"/>
        <v>0</v>
      </c>
      <c r="I19" s="6">
        <f>'[2]2021_ПР(нов)'!AO14</f>
        <v>0</v>
      </c>
      <c r="J19" s="6">
        <f t="shared" si="2"/>
        <v>1497325.63</v>
      </c>
      <c r="K19" s="6">
        <f>'[2]2021_ПР(нов)'!AB14</f>
        <v>10474157.6</v>
      </c>
      <c r="L19" s="6">
        <f>'[2]2021_ПР(нов)'!X14</f>
        <v>1535217.01</v>
      </c>
      <c r="M19" s="6">
        <f>'[2]2021_ПР(нов)'!S14</f>
        <v>0</v>
      </c>
      <c r="N19" s="6">
        <f>'[2]2021_ПР(нов)'!V14+'[2]2021_ПР(нов)'!R14+'[2]2021_ПР(нов)'!U14</f>
        <v>1535217.01</v>
      </c>
      <c r="O19" s="6">
        <f>'[2]2021_ПР(нов)'!W14</f>
        <v>0</v>
      </c>
      <c r="P19" s="6">
        <f>'[2]2021_ПР(нов)'!AX14</f>
        <v>0</v>
      </c>
      <c r="Q19" s="6">
        <f>'[2]2021_ПР(нов)'!AY14</f>
        <v>0</v>
      </c>
      <c r="R19" s="6">
        <f>'[2]2021_ПР(нов)'!AZ14</f>
        <v>0</v>
      </c>
      <c r="S19" s="6">
        <f>'[2]2021_ПР(нов)'!BA14</f>
        <v>0</v>
      </c>
      <c r="T19" s="6">
        <f>'[2]2021_ПР(нов)'!BB14</f>
        <v>0</v>
      </c>
      <c r="U19" s="6">
        <f>'[2]2021_ПР(нов)'!BC14</f>
        <v>0</v>
      </c>
      <c r="V19" s="6">
        <f>'[2]2021_ПР(нов)'!BD14</f>
        <v>0</v>
      </c>
      <c r="W19" s="6">
        <f>'[2]2021_ПР(нов)'!J14</f>
        <v>235225860.16000003</v>
      </c>
      <c r="X19" s="6">
        <f>'[2]2021_ПР(нов)'!J14-'[2]2021_ПР(нов)'!G14</f>
        <v>230789155.86000001</v>
      </c>
      <c r="Y19" s="6">
        <f>'[2]2021_ПР(нов)'!E14</f>
        <v>0</v>
      </c>
      <c r="Z19" s="6">
        <f>'[2]2021_ПР(нов)'!H14-AC19</f>
        <v>0</v>
      </c>
      <c r="AA19" s="6"/>
      <c r="AB19" s="6">
        <f>'[2]2021_ПР(нов)'!G14</f>
        <v>4436704.3</v>
      </c>
      <c r="AC19" s="6">
        <f>'[2]2021_ПР(нов)'!H14</f>
        <v>0</v>
      </c>
      <c r="AD19" s="6">
        <f>'[2]2021_ПР(нов)'!Q14</f>
        <v>24179336.75</v>
      </c>
      <c r="AE19" s="6">
        <f>'[2]2021_ПР(нов)'!N14</f>
        <v>0</v>
      </c>
      <c r="AF19" s="6">
        <f>'[2]2021_ПР(нов)'!O14</f>
        <v>0</v>
      </c>
      <c r="AG19" s="6">
        <f>'[2]2021_ПР(нов)'!M14</f>
        <v>0</v>
      </c>
      <c r="AH19" s="6">
        <f>'[2]2021_ПР(нов)'!P14+'[2]2021_ПР(нов)'!L14</f>
        <v>0</v>
      </c>
      <c r="AI19" s="6">
        <f>'[2]2021_ПР(нов)'!AT14</f>
        <v>0</v>
      </c>
      <c r="AJ19" s="6">
        <f t="shared" si="3"/>
        <v>0</v>
      </c>
      <c r="AK19" s="6"/>
      <c r="AL19" s="7">
        <f t="shared" si="4"/>
        <v>272911897.15000004</v>
      </c>
      <c r="AM19" s="8"/>
      <c r="AN19" s="21"/>
      <c r="AO19" s="21"/>
    </row>
    <row r="20" spans="1:41" x14ac:dyDescent="0.4">
      <c r="A20" s="9"/>
      <c r="B20" s="10" t="s">
        <v>11</v>
      </c>
      <c r="C20" s="7">
        <f>SUM(C15:C19)</f>
        <v>356884560.69</v>
      </c>
      <c r="D20" s="7">
        <f t="shared" ref="D20:AL20" si="5">SUM(D15:D19)</f>
        <v>103333370.67999998</v>
      </c>
      <c r="E20" s="7">
        <f t="shared" si="5"/>
        <v>0</v>
      </c>
      <c r="F20" s="7">
        <f t="shared" si="5"/>
        <v>0</v>
      </c>
      <c r="G20" s="7">
        <f t="shared" si="5"/>
        <v>0</v>
      </c>
      <c r="H20" s="7">
        <f t="shared" si="5"/>
        <v>0</v>
      </c>
      <c r="I20" s="7">
        <f t="shared" si="5"/>
        <v>0</v>
      </c>
      <c r="J20" s="7">
        <f t="shared" si="5"/>
        <v>103333370.67999998</v>
      </c>
      <c r="K20" s="7">
        <f t="shared" si="5"/>
        <v>39368453.880000003</v>
      </c>
      <c r="L20" s="7">
        <f t="shared" si="5"/>
        <v>214182736.13</v>
      </c>
      <c r="M20" s="7">
        <f t="shared" si="5"/>
        <v>0</v>
      </c>
      <c r="N20" s="7">
        <f t="shared" si="5"/>
        <v>86667143.980000004</v>
      </c>
      <c r="O20" s="7">
        <f t="shared" si="5"/>
        <v>32859518.82</v>
      </c>
      <c r="P20" s="7">
        <f t="shared" si="5"/>
        <v>29939336.050000001</v>
      </c>
      <c r="Q20" s="7">
        <f t="shared" si="5"/>
        <v>10980591.08</v>
      </c>
      <c r="R20" s="7">
        <f t="shared" si="5"/>
        <v>16055796.25</v>
      </c>
      <c r="S20" s="7">
        <f t="shared" si="5"/>
        <v>12467108.98</v>
      </c>
      <c r="T20" s="7">
        <f t="shared" si="5"/>
        <v>9831747.0199999996</v>
      </c>
      <c r="U20" s="7">
        <f t="shared" si="5"/>
        <v>0</v>
      </c>
      <c r="V20" s="7">
        <f t="shared" si="5"/>
        <v>15381493.949999999</v>
      </c>
      <c r="W20" s="7">
        <f t="shared" si="5"/>
        <v>3720171657.9399996</v>
      </c>
      <c r="X20" s="7">
        <f t="shared" si="5"/>
        <v>3068614082.48</v>
      </c>
      <c r="Y20" s="7">
        <f t="shared" si="5"/>
        <v>77509377.429999992</v>
      </c>
      <c r="Z20" s="7">
        <f t="shared" si="5"/>
        <v>991684143.31999993</v>
      </c>
      <c r="AA20" s="7">
        <f t="shared" si="5"/>
        <v>158426095.87</v>
      </c>
      <c r="AB20" s="7">
        <f t="shared" si="5"/>
        <v>651557575.45999992</v>
      </c>
      <c r="AC20" s="7">
        <f t="shared" si="5"/>
        <v>220166019.47999999</v>
      </c>
      <c r="AD20" s="7">
        <f t="shared" si="5"/>
        <v>782298776.25</v>
      </c>
      <c r="AE20" s="7">
        <f t="shared" si="5"/>
        <v>686705333.49000001</v>
      </c>
      <c r="AF20" s="7">
        <f t="shared" si="5"/>
        <v>4503231.43</v>
      </c>
      <c r="AG20" s="7">
        <f t="shared" si="5"/>
        <v>6771562.3499999996</v>
      </c>
      <c r="AH20" s="7">
        <f t="shared" si="5"/>
        <v>33008095.539999999</v>
      </c>
      <c r="AI20" s="7">
        <f t="shared" si="5"/>
        <v>0</v>
      </c>
      <c r="AJ20" s="7">
        <f t="shared" si="5"/>
        <v>0</v>
      </c>
      <c r="AK20" s="7">
        <f t="shared" si="5"/>
        <v>0</v>
      </c>
      <c r="AL20" s="7">
        <f t="shared" si="5"/>
        <v>4859354994.8800001</v>
      </c>
      <c r="AM20" s="8"/>
      <c r="AN20" s="21"/>
      <c r="AO20" s="21"/>
    </row>
    <row r="21" spans="1:41" x14ac:dyDescent="0.4">
      <c r="A21" s="16">
        <v>6</v>
      </c>
      <c r="B21" s="24" t="s">
        <v>12</v>
      </c>
      <c r="C21" s="6">
        <f t="shared" ref="C21:C26" si="6">D21+L21+K21</f>
        <v>779527335.79000008</v>
      </c>
      <c r="D21" s="6">
        <f>'[2]2021_ПР(нов)'!AP16</f>
        <v>300972411.86000001</v>
      </c>
      <c r="E21" s="6">
        <f>'[2]2021_ПР(нов)'!AD16</f>
        <v>276314346.35000002</v>
      </c>
      <c r="F21" s="6">
        <f>'[2]2021_ПР(нов)'!AE16+'[2]2021_ПР(нов)'!AF16</f>
        <v>45876968.530000001</v>
      </c>
      <c r="G21" s="6">
        <f>SUM('[2]2021_ПР(нов)'!AG16:AI16)</f>
        <v>191830251.40000001</v>
      </c>
      <c r="H21" s="6">
        <f t="shared" ref="H21:H26" si="7">E21-F21-G21</f>
        <v>38607126.420000017</v>
      </c>
      <c r="I21" s="6">
        <f>'[2]2021_ПР(нов)'!AO16</f>
        <v>0</v>
      </c>
      <c r="J21" s="6">
        <f t="shared" ref="J21:J26" si="8">D21-E21-I21</f>
        <v>24658065.50999999</v>
      </c>
      <c r="K21" s="6">
        <f>'[2]2021_ПР(нов)'!AB16</f>
        <v>95671351.120000005</v>
      </c>
      <c r="L21" s="6">
        <f>'[2]2021_ПР(нов)'!X16</f>
        <v>382883572.81</v>
      </c>
      <c r="M21" s="6">
        <f>'[2]2021_ПР(нов)'!S16</f>
        <v>365232441.49000001</v>
      </c>
      <c r="N21" s="6">
        <f>'[2]2021_ПР(нов)'!V16+'[2]2021_ПР(нов)'!R16+'[2]2021_ПР(нов)'!U16</f>
        <v>0</v>
      </c>
      <c r="O21" s="6">
        <f>'[2]2021_ПР(нов)'!W16</f>
        <v>0</v>
      </c>
      <c r="P21" s="6">
        <f>'[2]2021_ПР(нов)'!AX16</f>
        <v>3277310.98</v>
      </c>
      <c r="Q21" s="6">
        <f>'[2]2021_ПР(нов)'!AY16</f>
        <v>0</v>
      </c>
      <c r="R21" s="6">
        <f>'[2]2021_ПР(нов)'!AZ16</f>
        <v>6315057.3399999999</v>
      </c>
      <c r="S21" s="6">
        <f>'[2]2021_ПР(нов)'!BA16</f>
        <v>8058763</v>
      </c>
      <c r="T21" s="6">
        <f>'[2]2021_ПР(нов)'!BB16</f>
        <v>0</v>
      </c>
      <c r="U21" s="6">
        <f>'[2]2021_ПР(нов)'!BC16</f>
        <v>0</v>
      </c>
      <c r="V21" s="6">
        <f>'[2]2021_ПР(нов)'!BD16</f>
        <v>0</v>
      </c>
      <c r="W21" s="6">
        <f>'[2]2021_ПР(нов)'!J16</f>
        <v>0</v>
      </c>
      <c r="X21" s="6">
        <f>'[2]2021_ПР(нов)'!J16-'[2]2021_ПР(нов)'!G16</f>
        <v>0</v>
      </c>
      <c r="Y21" s="6">
        <f>'[2]2021_ПР(нов)'!E16</f>
        <v>0</v>
      </c>
      <c r="Z21" s="6">
        <f>'[2]2021_ПР(нов)'!H16-AC21</f>
        <v>0</v>
      </c>
      <c r="AA21" s="6"/>
      <c r="AB21" s="6">
        <f>'[2]2021_ПР(нов)'!G16</f>
        <v>0</v>
      </c>
      <c r="AC21" s="6">
        <f>'[2]2021_ПР(нов)'!H16</f>
        <v>0</v>
      </c>
      <c r="AD21" s="6">
        <f>'[2]2021_ПР(нов)'!Q16</f>
        <v>143795807.25999999</v>
      </c>
      <c r="AE21" s="6">
        <f>'[2]2021_ПР(нов)'!N16</f>
        <v>6909223.3200000003</v>
      </c>
      <c r="AF21" s="6">
        <f>'[2]2021_ПР(нов)'!O16</f>
        <v>42007.68</v>
      </c>
      <c r="AG21" s="6">
        <f>'[2]2021_ПР(нов)'!M16</f>
        <v>0</v>
      </c>
      <c r="AH21" s="6">
        <f>'[2]2021_ПР(нов)'!P16+'[2]2021_ПР(нов)'!L16</f>
        <v>0</v>
      </c>
      <c r="AI21" s="6">
        <f>'[2]2021_ПР(нов)'!AT16</f>
        <v>0</v>
      </c>
      <c r="AJ21" s="6">
        <f t="shared" ref="AJ21:AJ26" si="9">AI21-AK21</f>
        <v>0</v>
      </c>
      <c r="AK21" s="6"/>
      <c r="AL21" s="7">
        <f t="shared" ref="AL21:AL26" si="10">C21+W21+AD21+AI21</f>
        <v>923323143.05000007</v>
      </c>
      <c r="AM21" s="8"/>
      <c r="AN21" s="21"/>
      <c r="AO21" s="21"/>
    </row>
    <row r="22" spans="1:41" x14ac:dyDescent="0.4">
      <c r="A22" s="16">
        <v>7</v>
      </c>
      <c r="B22" s="24" t="s">
        <v>13</v>
      </c>
      <c r="C22" s="6">
        <f t="shared" si="6"/>
        <v>127015036.07999998</v>
      </c>
      <c r="D22" s="6">
        <f>'[2]2021_ПР(нов)'!AP17</f>
        <v>0</v>
      </c>
      <c r="E22" s="6">
        <f>'[2]2021_ПР(нов)'!AD17</f>
        <v>0</v>
      </c>
      <c r="F22" s="6">
        <f>'[2]2021_ПР(нов)'!AE17+'[2]2021_ПР(нов)'!AF17</f>
        <v>0</v>
      </c>
      <c r="G22" s="6">
        <f>SUM('[2]2021_ПР(нов)'!AG17:AI17)</f>
        <v>0</v>
      </c>
      <c r="H22" s="6">
        <f t="shared" si="7"/>
        <v>0</v>
      </c>
      <c r="I22" s="6">
        <f>'[2]2021_ПР(нов)'!AO17</f>
        <v>0</v>
      </c>
      <c r="J22" s="6">
        <f t="shared" si="8"/>
        <v>0</v>
      </c>
      <c r="K22" s="6">
        <f>'[2]2021_ПР(нов)'!AB17</f>
        <v>87594655.75999999</v>
      </c>
      <c r="L22" s="6">
        <f>'[2]2021_ПР(нов)'!X17</f>
        <v>39420380.32</v>
      </c>
      <c r="M22" s="6">
        <f>'[2]2021_ПР(нов)'!S17</f>
        <v>0</v>
      </c>
      <c r="N22" s="6">
        <f>'[2]2021_ПР(нов)'!V17+'[2]2021_ПР(нов)'!R17+'[2]2021_ПР(нов)'!U17</f>
        <v>6236059.5899999999</v>
      </c>
      <c r="O22" s="6">
        <f>'[2]2021_ПР(нов)'!W17</f>
        <v>0</v>
      </c>
      <c r="P22" s="6">
        <f>'[2]2021_ПР(нов)'!AX17</f>
        <v>32975006.73</v>
      </c>
      <c r="Q22" s="6">
        <f>'[2]2021_ПР(нов)'!AY17</f>
        <v>209314</v>
      </c>
      <c r="R22" s="6">
        <f>'[2]2021_ПР(нов)'!AZ17</f>
        <v>0</v>
      </c>
      <c r="S22" s="6">
        <f>'[2]2021_ПР(нов)'!BA17</f>
        <v>0</v>
      </c>
      <c r="T22" s="6">
        <f>'[2]2021_ПР(нов)'!BB17</f>
        <v>0</v>
      </c>
      <c r="U22" s="6">
        <f>'[2]2021_ПР(нов)'!BC17</f>
        <v>0</v>
      </c>
      <c r="V22" s="6">
        <f>'[2]2021_ПР(нов)'!BD17</f>
        <v>0</v>
      </c>
      <c r="W22" s="6">
        <f>'[2]2021_ПР(нов)'!J17</f>
        <v>1033562565.16</v>
      </c>
      <c r="X22" s="6">
        <f>'[2]2021_ПР(нов)'!J17-'[2]2021_ПР(нов)'!G17-60250.78</f>
        <v>920114342.09000003</v>
      </c>
      <c r="Y22" s="6">
        <f>'[2]2021_ПР(нов)'!E17</f>
        <v>60632972.630000003</v>
      </c>
      <c r="Z22" s="6">
        <f>'[2]2021_ПР(нов)'!H17-AC22</f>
        <v>0</v>
      </c>
      <c r="AA22" s="6"/>
      <c r="AB22" s="6">
        <f>'[2]2021_ПР(нов)'!G17+60250.78</f>
        <v>113448223.07000001</v>
      </c>
      <c r="AC22" s="6">
        <f>'[2]2021_ПР(нов)'!H17</f>
        <v>0</v>
      </c>
      <c r="AD22" s="6">
        <f>'[2]2021_ПР(нов)'!Q17</f>
        <v>6970954.0899999999</v>
      </c>
      <c r="AE22" s="6">
        <f>'[2]2021_ПР(нов)'!N17</f>
        <v>0</v>
      </c>
      <c r="AF22" s="6">
        <f>'[2]2021_ПР(нов)'!O17</f>
        <v>0</v>
      </c>
      <c r="AG22" s="6">
        <f>'[2]2021_ПР(нов)'!M17</f>
        <v>0</v>
      </c>
      <c r="AH22" s="6">
        <f>'[2]2021_ПР(нов)'!P17+'[2]2021_ПР(нов)'!L17</f>
        <v>0</v>
      </c>
      <c r="AI22" s="6">
        <f>'[2]2021_ПР(нов)'!AT17</f>
        <v>0</v>
      </c>
      <c r="AJ22" s="6">
        <f t="shared" si="9"/>
        <v>0</v>
      </c>
      <c r="AK22" s="6"/>
      <c r="AL22" s="7">
        <f t="shared" si="10"/>
        <v>1167548555.3299999</v>
      </c>
      <c r="AM22" s="8"/>
      <c r="AN22" s="21"/>
      <c r="AO22" s="21"/>
    </row>
    <row r="23" spans="1:41" x14ac:dyDescent="0.4">
      <c r="A23" s="16">
        <v>8</v>
      </c>
      <c r="B23" s="24" t="s">
        <v>52</v>
      </c>
      <c r="C23" s="6">
        <f t="shared" si="6"/>
        <v>25856313.909999996</v>
      </c>
      <c r="D23" s="6">
        <f>'[2]2021_ПР(нов)'!AP18</f>
        <v>0</v>
      </c>
      <c r="E23" s="6">
        <f>'[2]2021_ПР(нов)'!AD18</f>
        <v>0</v>
      </c>
      <c r="F23" s="6">
        <f>'[2]2021_ПР(нов)'!AE18+'[2]2021_ПР(нов)'!AF18</f>
        <v>0</v>
      </c>
      <c r="G23" s="6">
        <f>SUM('[2]2021_ПР(нов)'!AG18:AI18)</f>
        <v>0</v>
      </c>
      <c r="H23" s="6">
        <f t="shared" si="7"/>
        <v>0</v>
      </c>
      <c r="I23" s="6">
        <f>'[2]2021_ПР(нов)'!AO18</f>
        <v>0</v>
      </c>
      <c r="J23" s="6">
        <f t="shared" si="8"/>
        <v>0</v>
      </c>
      <c r="K23" s="6">
        <f>'[2]2021_ПР(нов)'!AB18</f>
        <v>2363746</v>
      </c>
      <c r="L23" s="6">
        <f>'[2]2021_ПР(нов)'!X18</f>
        <v>23492567.909999996</v>
      </c>
      <c r="M23" s="6">
        <f>'[2]2021_ПР(нов)'!S18</f>
        <v>0</v>
      </c>
      <c r="N23" s="6">
        <f>'[2]2021_ПР(нов)'!V18+'[2]2021_ПР(нов)'!R18+'[2]2021_ПР(нов)'!U18</f>
        <v>0</v>
      </c>
      <c r="O23" s="6">
        <f>'[2]2021_ПР(нов)'!W18</f>
        <v>0</v>
      </c>
      <c r="P23" s="6">
        <f>'[2]2021_ПР(нов)'!AX18</f>
        <v>5622865.1699999999</v>
      </c>
      <c r="Q23" s="6">
        <f>'[2]2021_ПР(нов)'!AY18</f>
        <v>0</v>
      </c>
      <c r="R23" s="6">
        <f>'[2]2021_ПР(нов)'!AZ18</f>
        <v>0</v>
      </c>
      <c r="S23" s="6">
        <f>'[2]2021_ПР(нов)'!BA18</f>
        <v>0</v>
      </c>
      <c r="T23" s="6">
        <f>'[2]2021_ПР(нов)'!BB18</f>
        <v>0</v>
      </c>
      <c r="U23" s="6">
        <f>'[2]2021_ПР(нов)'!BC18</f>
        <v>0</v>
      </c>
      <c r="V23" s="6">
        <f>'[2]2021_ПР(нов)'!BD18</f>
        <v>17869702.739999998</v>
      </c>
      <c r="W23" s="6">
        <f>'[2]2021_ПР(нов)'!J18</f>
        <v>211220960.47999999</v>
      </c>
      <c r="X23" s="6">
        <f>'[2]2021_ПР(нов)'!J18-'[2]2021_ПР(нов)'!G18</f>
        <v>211220960.47999999</v>
      </c>
      <c r="Y23" s="6">
        <f>'[2]2021_ПР(нов)'!E18</f>
        <v>0</v>
      </c>
      <c r="Z23" s="6">
        <f>'[2]2021_ПР(нов)'!H18-AC23</f>
        <v>0</v>
      </c>
      <c r="AA23" s="6"/>
      <c r="AB23" s="6">
        <f>'[2]2021_ПР(нов)'!G18</f>
        <v>0</v>
      </c>
      <c r="AC23" s="6">
        <f>'[2]2021_ПР(нов)'!H18</f>
        <v>0</v>
      </c>
      <c r="AD23" s="6">
        <f>'[2]2021_ПР(нов)'!Q18</f>
        <v>0</v>
      </c>
      <c r="AE23" s="6">
        <f>'[2]2021_ПР(нов)'!N18</f>
        <v>0</v>
      </c>
      <c r="AF23" s="6">
        <f>'[2]2021_ПР(нов)'!O18</f>
        <v>0</v>
      </c>
      <c r="AG23" s="6">
        <f>'[2]2021_ПР(нов)'!M18</f>
        <v>0</v>
      </c>
      <c r="AH23" s="6">
        <f>'[2]2021_ПР(нов)'!P18+'[2]2021_ПР(нов)'!L18</f>
        <v>0</v>
      </c>
      <c r="AI23" s="6">
        <f>'[2]2021_ПР(нов)'!AT18</f>
        <v>0</v>
      </c>
      <c r="AJ23" s="6">
        <f t="shared" si="9"/>
        <v>0</v>
      </c>
      <c r="AK23" s="6"/>
      <c r="AL23" s="7">
        <f t="shared" si="10"/>
        <v>237077274.38999999</v>
      </c>
      <c r="AM23" s="8"/>
      <c r="AN23" s="21"/>
      <c r="AO23" s="21"/>
    </row>
    <row r="24" spans="1:41" x14ac:dyDescent="0.4">
      <c r="A24" s="16">
        <v>9</v>
      </c>
      <c r="B24" s="24" t="s">
        <v>49</v>
      </c>
      <c r="C24" s="6">
        <f t="shared" si="6"/>
        <v>289630492.85999995</v>
      </c>
      <c r="D24" s="6">
        <f>'[2]2021_ПР(нов)'!AP19</f>
        <v>4583925.83</v>
      </c>
      <c r="E24" s="6">
        <f>'[2]2021_ПР(нов)'!AD19</f>
        <v>0</v>
      </c>
      <c r="F24" s="6">
        <f>'[2]2021_ПР(нов)'!AE19+'[2]2021_ПР(нов)'!AF19</f>
        <v>0</v>
      </c>
      <c r="G24" s="6">
        <f>SUM('[2]2021_ПР(нов)'!AG19:AI19)</f>
        <v>0</v>
      </c>
      <c r="H24" s="6">
        <f t="shared" si="7"/>
        <v>0</v>
      </c>
      <c r="I24" s="6">
        <f>'[2]2021_ПР(нов)'!AO19</f>
        <v>0</v>
      </c>
      <c r="J24" s="6">
        <f t="shared" si="8"/>
        <v>4583925.83</v>
      </c>
      <c r="K24" s="6">
        <f>'[2]2021_ПР(нов)'!AB19</f>
        <v>8031210.7599999998</v>
      </c>
      <c r="L24" s="6">
        <f>'[2]2021_ПР(нов)'!X19</f>
        <v>277015356.26999998</v>
      </c>
      <c r="M24" s="6">
        <f>'[2]2021_ПР(нов)'!S19</f>
        <v>0</v>
      </c>
      <c r="N24" s="6">
        <f>'[2]2021_ПР(нов)'!V19+'[2]2021_ПР(нов)'!R19+'[2]2021_ПР(нов)'!U19</f>
        <v>273165087.50999999</v>
      </c>
      <c r="O24" s="6">
        <f>'[2]2021_ПР(нов)'!W19</f>
        <v>0</v>
      </c>
      <c r="P24" s="6">
        <f>'[2]2021_ПР(нов)'!AX19</f>
        <v>3850268.76</v>
      </c>
      <c r="Q24" s="6">
        <f>'[2]2021_ПР(нов)'!AY19</f>
        <v>0</v>
      </c>
      <c r="R24" s="6">
        <f>'[2]2021_ПР(нов)'!AZ19</f>
        <v>0</v>
      </c>
      <c r="S24" s="6">
        <f>'[2]2021_ПР(нов)'!BA19</f>
        <v>0</v>
      </c>
      <c r="T24" s="6">
        <f>'[2]2021_ПР(нов)'!BB19</f>
        <v>0</v>
      </c>
      <c r="U24" s="6">
        <f>'[2]2021_ПР(нов)'!BC19</f>
        <v>0</v>
      </c>
      <c r="V24" s="6">
        <f>'[2]2021_ПР(нов)'!BD19</f>
        <v>0</v>
      </c>
      <c r="W24" s="6">
        <f>'[2]2021_ПР(нов)'!J19</f>
        <v>0</v>
      </c>
      <c r="X24" s="6">
        <f>'[2]2021_ПР(нов)'!J19-'[2]2021_ПР(нов)'!G19</f>
        <v>0</v>
      </c>
      <c r="Y24" s="6">
        <f>'[2]2021_ПР(нов)'!E19</f>
        <v>0</v>
      </c>
      <c r="Z24" s="6">
        <f>'[2]2021_ПР(нов)'!H19-AC24</f>
        <v>0</v>
      </c>
      <c r="AA24" s="6"/>
      <c r="AB24" s="6">
        <f>'[2]2021_ПР(нов)'!G19</f>
        <v>0</v>
      </c>
      <c r="AC24" s="6">
        <f>'[2]2021_ПР(нов)'!H19</f>
        <v>0</v>
      </c>
      <c r="AD24" s="6">
        <f>'[2]2021_ПР(нов)'!Q19</f>
        <v>0</v>
      </c>
      <c r="AE24" s="6">
        <f>'[2]2021_ПР(нов)'!N19</f>
        <v>0</v>
      </c>
      <c r="AF24" s="6">
        <f>'[2]2021_ПР(нов)'!O19</f>
        <v>0</v>
      </c>
      <c r="AG24" s="6">
        <f>'[2]2021_ПР(нов)'!M19</f>
        <v>0</v>
      </c>
      <c r="AH24" s="6">
        <f>'[2]2021_ПР(нов)'!P19+'[2]2021_ПР(нов)'!L19</f>
        <v>0</v>
      </c>
      <c r="AI24" s="6">
        <f>'[2]2021_ПР(нов)'!AT19</f>
        <v>0</v>
      </c>
      <c r="AJ24" s="6">
        <f t="shared" si="9"/>
        <v>0</v>
      </c>
      <c r="AK24" s="6"/>
      <c r="AL24" s="7">
        <f t="shared" si="10"/>
        <v>289630492.85999995</v>
      </c>
      <c r="AM24" s="8"/>
      <c r="AN24" s="21"/>
      <c r="AO24" s="21"/>
    </row>
    <row r="25" spans="1:41" x14ac:dyDescent="0.4">
      <c r="A25" s="16">
        <v>10</v>
      </c>
      <c r="B25" s="24" t="s">
        <v>14</v>
      </c>
      <c r="C25" s="6">
        <f t="shared" si="6"/>
        <v>110995845.09999999</v>
      </c>
      <c r="D25" s="6">
        <f>'[2]2021_ПР(нов)'!AP20</f>
        <v>26108990.960000001</v>
      </c>
      <c r="E25" s="6">
        <f>'[2]2021_ПР(нов)'!AD20</f>
        <v>0</v>
      </c>
      <c r="F25" s="6">
        <f>'[2]2021_ПР(нов)'!AE20+'[2]2021_ПР(нов)'!AF20</f>
        <v>0</v>
      </c>
      <c r="G25" s="6">
        <f>SUM('[2]2021_ПР(нов)'!AG20:AI20)</f>
        <v>0</v>
      </c>
      <c r="H25" s="6">
        <f t="shared" si="7"/>
        <v>0</v>
      </c>
      <c r="I25" s="6">
        <f>'[2]2021_ПР(нов)'!AO20</f>
        <v>0</v>
      </c>
      <c r="J25" s="6">
        <f t="shared" si="8"/>
        <v>26108990.960000001</v>
      </c>
      <c r="K25" s="6">
        <f>'[2]2021_ПР(нов)'!AB20</f>
        <v>0</v>
      </c>
      <c r="L25" s="6">
        <f>'[2]2021_ПР(нов)'!X20</f>
        <v>84886854.140000001</v>
      </c>
      <c r="M25" s="6">
        <f>'[2]2021_ПР(нов)'!S20</f>
        <v>0</v>
      </c>
      <c r="N25" s="6">
        <f>'[2]2021_ПР(нов)'!V20+'[2]2021_ПР(нов)'!R20+'[2]2021_ПР(нов)'!U20</f>
        <v>79269010.159999996</v>
      </c>
      <c r="O25" s="6">
        <f>'[2]2021_ПР(нов)'!W20</f>
        <v>0</v>
      </c>
      <c r="P25" s="6">
        <f>'[2]2021_ПР(нов)'!AX20</f>
        <v>0</v>
      </c>
      <c r="Q25" s="6">
        <f>'[2]2021_ПР(нов)'!AY20</f>
        <v>0</v>
      </c>
      <c r="R25" s="6">
        <f>'[2]2021_ПР(нов)'!AZ20</f>
        <v>5617843.9800000004</v>
      </c>
      <c r="S25" s="6">
        <f>'[2]2021_ПР(нов)'!BA20</f>
        <v>0</v>
      </c>
      <c r="T25" s="6">
        <f>'[2]2021_ПР(нов)'!BB20</f>
        <v>0</v>
      </c>
      <c r="U25" s="6">
        <f>'[2]2021_ПР(нов)'!BC20</f>
        <v>0</v>
      </c>
      <c r="V25" s="6">
        <f>'[2]2021_ПР(нов)'!BD20</f>
        <v>0</v>
      </c>
      <c r="W25" s="6">
        <f>'[2]2021_ПР(нов)'!J20</f>
        <v>144007382.05000001</v>
      </c>
      <c r="X25" s="6">
        <f>'[2]2021_ПР(нов)'!J20-'[2]2021_ПР(нов)'!G20</f>
        <v>144007382.05000001</v>
      </c>
      <c r="Y25" s="6">
        <f>'[2]2021_ПР(нов)'!E20</f>
        <v>0</v>
      </c>
      <c r="Z25" s="6">
        <f>'[2]2021_ПР(нов)'!H20-AC25</f>
        <v>0</v>
      </c>
      <c r="AA25" s="6"/>
      <c r="AB25" s="6">
        <f>'[2]2021_ПР(нов)'!G20</f>
        <v>0</v>
      </c>
      <c r="AC25" s="6">
        <f>'[2]2021_ПР(нов)'!H20</f>
        <v>0</v>
      </c>
      <c r="AD25" s="6">
        <f>'[2]2021_ПР(нов)'!Q20</f>
        <v>8219674.6100000003</v>
      </c>
      <c r="AE25" s="6">
        <f>'[2]2021_ПР(нов)'!N20</f>
        <v>0</v>
      </c>
      <c r="AF25" s="6">
        <f>'[2]2021_ПР(нов)'!O20</f>
        <v>0</v>
      </c>
      <c r="AG25" s="6">
        <f>'[2]2021_ПР(нов)'!M20</f>
        <v>0</v>
      </c>
      <c r="AH25" s="6">
        <f>'[2]2021_ПР(нов)'!P20+'[2]2021_ПР(нов)'!L20</f>
        <v>0</v>
      </c>
      <c r="AI25" s="6">
        <f>'[2]2021_ПР(нов)'!AT20</f>
        <v>0</v>
      </c>
      <c r="AJ25" s="6">
        <f t="shared" si="9"/>
        <v>0</v>
      </c>
      <c r="AK25" s="6"/>
      <c r="AL25" s="7">
        <f t="shared" si="10"/>
        <v>263222901.76000002</v>
      </c>
      <c r="AM25" s="8"/>
      <c r="AN25" s="21"/>
      <c r="AO25" s="21"/>
    </row>
    <row r="26" spans="1:41" x14ac:dyDescent="0.4">
      <c r="A26" s="16">
        <v>11</v>
      </c>
      <c r="B26" s="24" t="s">
        <v>15</v>
      </c>
      <c r="C26" s="6">
        <f t="shared" si="6"/>
        <v>728987208.21000004</v>
      </c>
      <c r="D26" s="6">
        <f>'[2]2021_ПР(нов)'!AP21</f>
        <v>292138599.42000002</v>
      </c>
      <c r="E26" s="6">
        <f>'[2]2021_ПР(нов)'!AD21</f>
        <v>283172929.42000002</v>
      </c>
      <c r="F26" s="6">
        <f>'[2]2021_ПР(нов)'!AE21+'[2]2021_ПР(нов)'!AF21</f>
        <v>236148424.21000001</v>
      </c>
      <c r="G26" s="6">
        <f>SUM('[2]2021_ПР(нов)'!AG21:AI21)</f>
        <v>3877921.4</v>
      </c>
      <c r="H26" s="6">
        <f t="shared" si="7"/>
        <v>43146583.81000001</v>
      </c>
      <c r="I26" s="6">
        <f>'[2]2021_ПР(нов)'!AO21</f>
        <v>0</v>
      </c>
      <c r="J26" s="6">
        <f t="shared" si="8"/>
        <v>8965670</v>
      </c>
      <c r="K26" s="6">
        <f>'[2]2021_ПР(нов)'!AB21</f>
        <v>22846679.52</v>
      </c>
      <c r="L26" s="6">
        <f>'[2]2021_ПР(нов)'!X21</f>
        <v>414001929.26999998</v>
      </c>
      <c r="M26" s="6">
        <f>'[2]2021_ПР(нов)'!S21</f>
        <v>408176769.62</v>
      </c>
      <c r="N26" s="6">
        <f>'[2]2021_ПР(нов)'!V21+'[2]2021_ПР(нов)'!R21+'[2]2021_ПР(нов)'!U21</f>
        <v>0</v>
      </c>
      <c r="O26" s="6">
        <f>'[2]2021_ПР(нов)'!W21</f>
        <v>0</v>
      </c>
      <c r="P26" s="6">
        <f>'[2]2021_ПР(нов)'!AX21</f>
        <v>0</v>
      </c>
      <c r="Q26" s="6">
        <f>'[2]2021_ПР(нов)'!AY21</f>
        <v>0</v>
      </c>
      <c r="R26" s="6">
        <f>'[2]2021_ПР(нов)'!AZ21</f>
        <v>4996352.6900000004</v>
      </c>
      <c r="S26" s="6">
        <f>'[2]2021_ПР(нов)'!BA21</f>
        <v>828806.96</v>
      </c>
      <c r="T26" s="6">
        <f>'[2]2021_ПР(нов)'!BB21</f>
        <v>0</v>
      </c>
      <c r="U26" s="6">
        <f>'[2]2021_ПР(нов)'!BC21</f>
        <v>0</v>
      </c>
      <c r="V26" s="6">
        <f>'[2]2021_ПР(нов)'!BD21</f>
        <v>0</v>
      </c>
      <c r="W26" s="6">
        <f>'[2]2021_ПР(нов)'!J21</f>
        <v>0</v>
      </c>
      <c r="X26" s="6">
        <f>'[2]2021_ПР(нов)'!J21-'[2]2021_ПР(нов)'!G21</f>
        <v>0</v>
      </c>
      <c r="Y26" s="6">
        <f>'[2]2021_ПР(нов)'!E21</f>
        <v>0</v>
      </c>
      <c r="Z26" s="6">
        <f>'[2]2021_ПР(нов)'!H21-AC26</f>
        <v>0</v>
      </c>
      <c r="AA26" s="6"/>
      <c r="AB26" s="6">
        <f>'[2]2021_ПР(нов)'!G21</f>
        <v>0</v>
      </c>
      <c r="AC26" s="6">
        <f>'[2]2021_ПР(нов)'!H21</f>
        <v>0</v>
      </c>
      <c r="AD26" s="6">
        <f>'[2]2021_ПР(нов)'!Q21</f>
        <v>12029214.539999999</v>
      </c>
      <c r="AE26" s="6">
        <f>'[2]2021_ПР(нов)'!N21</f>
        <v>0</v>
      </c>
      <c r="AF26" s="6">
        <f>'[2]2021_ПР(нов)'!O21</f>
        <v>0</v>
      </c>
      <c r="AG26" s="6">
        <f>'[2]2021_ПР(нов)'!M21</f>
        <v>0</v>
      </c>
      <c r="AH26" s="6">
        <f>'[2]2021_ПР(нов)'!P21+'[2]2021_ПР(нов)'!L21</f>
        <v>0</v>
      </c>
      <c r="AI26" s="6">
        <f>'[2]2021_ПР(нов)'!AT21</f>
        <v>0</v>
      </c>
      <c r="AJ26" s="6">
        <f t="shared" si="9"/>
        <v>0</v>
      </c>
      <c r="AK26" s="6"/>
      <c r="AL26" s="7">
        <f t="shared" si="10"/>
        <v>741016422.75</v>
      </c>
      <c r="AM26" s="8"/>
      <c r="AN26" s="21"/>
      <c r="AO26" s="21"/>
    </row>
    <row r="27" spans="1:41" x14ac:dyDescent="0.4">
      <c r="A27" s="9"/>
      <c r="B27" s="10" t="s">
        <v>53</v>
      </c>
      <c r="C27" s="7">
        <f>SUM(C21:C26)</f>
        <v>2062012231.95</v>
      </c>
      <c r="D27" s="7">
        <f t="shared" ref="D27:AL27" si="11">SUM(D21:D26)</f>
        <v>623803928.06999993</v>
      </c>
      <c r="E27" s="7">
        <f t="shared" si="11"/>
        <v>559487275.76999998</v>
      </c>
      <c r="F27" s="7">
        <f t="shared" si="11"/>
        <v>282025392.74000001</v>
      </c>
      <c r="G27" s="7">
        <f t="shared" si="11"/>
        <v>195708172.80000001</v>
      </c>
      <c r="H27" s="7">
        <f t="shared" si="11"/>
        <v>81753710.230000019</v>
      </c>
      <c r="I27" s="7">
        <f t="shared" si="11"/>
        <v>0</v>
      </c>
      <c r="J27" s="7">
        <f t="shared" si="11"/>
        <v>64316652.29999999</v>
      </c>
      <c r="K27" s="7">
        <f t="shared" si="11"/>
        <v>216507643.16</v>
      </c>
      <c r="L27" s="7">
        <f t="shared" si="11"/>
        <v>1221700660.7199998</v>
      </c>
      <c r="M27" s="7">
        <f t="shared" si="11"/>
        <v>773409211.11000001</v>
      </c>
      <c r="N27" s="7">
        <f t="shared" si="11"/>
        <v>358670157.25999999</v>
      </c>
      <c r="O27" s="7">
        <f t="shared" si="11"/>
        <v>0</v>
      </c>
      <c r="P27" s="7">
        <f t="shared" si="11"/>
        <v>45725451.640000001</v>
      </c>
      <c r="Q27" s="7">
        <f t="shared" si="11"/>
        <v>209314</v>
      </c>
      <c r="R27" s="7">
        <f t="shared" si="11"/>
        <v>16929254.010000002</v>
      </c>
      <c r="S27" s="7">
        <f t="shared" si="11"/>
        <v>8887569.9600000009</v>
      </c>
      <c r="T27" s="7">
        <f t="shared" si="11"/>
        <v>0</v>
      </c>
      <c r="U27" s="7">
        <f t="shared" si="11"/>
        <v>0</v>
      </c>
      <c r="V27" s="7">
        <f t="shared" si="11"/>
        <v>17869702.739999998</v>
      </c>
      <c r="W27" s="7">
        <f t="shared" si="11"/>
        <v>1388790907.6899998</v>
      </c>
      <c r="X27" s="7">
        <f t="shared" si="11"/>
        <v>1275342684.6199999</v>
      </c>
      <c r="Y27" s="7">
        <f t="shared" si="11"/>
        <v>60632972.630000003</v>
      </c>
      <c r="Z27" s="7">
        <f t="shared" si="11"/>
        <v>0</v>
      </c>
      <c r="AA27" s="7">
        <f t="shared" si="11"/>
        <v>0</v>
      </c>
      <c r="AB27" s="7">
        <f t="shared" si="11"/>
        <v>113448223.07000001</v>
      </c>
      <c r="AC27" s="7">
        <f t="shared" si="11"/>
        <v>0</v>
      </c>
      <c r="AD27" s="7">
        <f t="shared" si="11"/>
        <v>171015650.5</v>
      </c>
      <c r="AE27" s="7">
        <f t="shared" si="11"/>
        <v>6909223.3200000003</v>
      </c>
      <c r="AF27" s="7">
        <f t="shared" si="11"/>
        <v>42007.68</v>
      </c>
      <c r="AG27" s="7">
        <f t="shared" si="11"/>
        <v>0</v>
      </c>
      <c r="AH27" s="7">
        <f t="shared" si="11"/>
        <v>0</v>
      </c>
      <c r="AI27" s="7">
        <f t="shared" si="11"/>
        <v>0</v>
      </c>
      <c r="AJ27" s="7">
        <f t="shared" si="11"/>
        <v>0</v>
      </c>
      <c r="AK27" s="7">
        <f t="shared" si="11"/>
        <v>0</v>
      </c>
      <c r="AL27" s="7">
        <f t="shared" si="11"/>
        <v>3621818790.1400003</v>
      </c>
      <c r="AM27" s="8"/>
      <c r="AN27" s="21"/>
      <c r="AO27" s="21"/>
    </row>
    <row r="28" spans="1:41" x14ac:dyDescent="0.4">
      <c r="A28" s="35">
        <v>12</v>
      </c>
      <c r="B28" s="36" t="s">
        <v>92</v>
      </c>
      <c r="C28" s="6">
        <f t="shared" ref="C28:C30" si="12">D28+L28+K28</f>
        <v>41212274.560000002</v>
      </c>
      <c r="D28" s="6">
        <f>'[2]2021_ПР(нов)'!AP23</f>
        <v>509506.25</v>
      </c>
      <c r="E28" s="6">
        <f>'[2]2021_ПР(нов)'!AD23</f>
        <v>0</v>
      </c>
      <c r="F28" s="6">
        <f>'[2]2021_ПР(нов)'!AE23+'[2]2021_ПР(нов)'!AF23</f>
        <v>0</v>
      </c>
      <c r="G28" s="6">
        <f>SUM('[2]2021_ПР(нов)'!AG23:AI23)</f>
        <v>0</v>
      </c>
      <c r="H28" s="6">
        <f t="shared" ref="H28:H30" si="13">E28-F28-G28</f>
        <v>0</v>
      </c>
      <c r="I28" s="6">
        <f>'[2]2021_ПР(нов)'!AO23</f>
        <v>0</v>
      </c>
      <c r="J28" s="6">
        <f t="shared" ref="J28:J30" si="14">D28-E28-I28</f>
        <v>509506.25</v>
      </c>
      <c r="K28" s="6">
        <f>'[2]2021_ПР(нов)'!AB23</f>
        <v>0</v>
      </c>
      <c r="L28" s="6">
        <f>'[2]2021_ПР(нов)'!X23</f>
        <v>40702768.310000002</v>
      </c>
      <c r="M28" s="6">
        <f>'[2]2021_ПР(нов)'!S23</f>
        <v>0</v>
      </c>
      <c r="N28" s="6">
        <f>'[2]2021_ПР(нов)'!V23+'[2]2021_ПР(нов)'!R23+'[2]2021_ПР(нов)'!U23</f>
        <v>40702768.310000002</v>
      </c>
      <c r="O28" s="6">
        <f>'[2]2021_ПР(нов)'!W23</f>
        <v>0</v>
      </c>
      <c r="P28" s="6">
        <f>'[2]2021_ПР(нов)'!AX23</f>
        <v>0</v>
      </c>
      <c r="Q28" s="6">
        <f>'[2]2021_ПР(нов)'!AY23</f>
        <v>0</v>
      </c>
      <c r="R28" s="6">
        <f>'[2]2021_ПР(нов)'!AZ23</f>
        <v>0</v>
      </c>
      <c r="S28" s="6">
        <f>'[2]2021_ПР(нов)'!BA23</f>
        <v>0</v>
      </c>
      <c r="T28" s="6">
        <f>'[2]2021_ПР(нов)'!BB23</f>
        <v>0</v>
      </c>
      <c r="U28" s="6">
        <f>'[2]2021_ПР(нов)'!BC23</f>
        <v>0</v>
      </c>
      <c r="V28" s="6">
        <f>'[2]2021_ПР(нов)'!BD23</f>
        <v>0</v>
      </c>
      <c r="W28" s="6">
        <f>'[2]2021_ПР(нов)'!J23</f>
        <v>0</v>
      </c>
      <c r="X28" s="6">
        <f>'[2]2021_ПР(нов)'!J23-'[2]2021_ПР(нов)'!G23</f>
        <v>0</v>
      </c>
      <c r="Y28" s="6">
        <f>'[2]2021_ПР(нов)'!E23</f>
        <v>0</v>
      </c>
      <c r="Z28" s="6">
        <f>'[2]2021_ПР(нов)'!H23-AC28</f>
        <v>0</v>
      </c>
      <c r="AA28" s="6"/>
      <c r="AB28" s="6">
        <f>'[2]2021_ПР(нов)'!G23</f>
        <v>0</v>
      </c>
      <c r="AC28" s="6">
        <f>'[2]2021_ПР(нов)'!H23</f>
        <v>0</v>
      </c>
      <c r="AD28" s="6">
        <f>'[2]2021_ПР(нов)'!Q23</f>
        <v>0</v>
      </c>
      <c r="AE28" s="6">
        <f>'[2]2021_ПР(нов)'!N23</f>
        <v>0</v>
      </c>
      <c r="AF28" s="6">
        <f>'[2]2021_ПР(нов)'!O23</f>
        <v>0</v>
      </c>
      <c r="AG28" s="6">
        <f>'[2]2021_ПР(нов)'!M23</f>
        <v>0</v>
      </c>
      <c r="AH28" s="6">
        <f>'[2]2021_ПР(нов)'!P23+'[2]2021_ПР(нов)'!L23</f>
        <v>0</v>
      </c>
      <c r="AI28" s="6">
        <f>'[2]2021_ПР(нов)'!AT23</f>
        <v>0</v>
      </c>
      <c r="AJ28" s="6">
        <f t="shared" ref="AJ28:AJ30" si="15">AI28-AK28</f>
        <v>0</v>
      </c>
      <c r="AK28" s="6"/>
      <c r="AL28" s="7">
        <f t="shared" ref="AL28:AL30" si="16">C28+W28+AD28+AI28</f>
        <v>41212274.560000002</v>
      </c>
      <c r="AM28" s="8"/>
      <c r="AN28" s="21"/>
      <c r="AO28" s="21"/>
    </row>
    <row r="29" spans="1:41" x14ac:dyDescent="0.4">
      <c r="A29" s="35">
        <v>13</v>
      </c>
      <c r="B29" s="36" t="s">
        <v>16</v>
      </c>
      <c r="C29" s="6">
        <f t="shared" si="12"/>
        <v>228192617.66000003</v>
      </c>
      <c r="D29" s="6">
        <f>'[2]2021_ПР(нов)'!AP24</f>
        <v>71459899.010000005</v>
      </c>
      <c r="E29" s="6">
        <f>'[2]2021_ПР(нов)'!AD24</f>
        <v>61734208.380000003</v>
      </c>
      <c r="F29" s="6">
        <f>'[2]2021_ПР(нов)'!AE24+'[2]2021_ПР(нов)'!AF24</f>
        <v>45913415.32</v>
      </c>
      <c r="G29" s="6">
        <f>SUM('[2]2021_ПР(нов)'!AG24:AI24)</f>
        <v>2453689.71</v>
      </c>
      <c r="H29" s="6">
        <f t="shared" si="13"/>
        <v>13367103.350000001</v>
      </c>
      <c r="I29" s="6">
        <f>'[2]2021_ПР(нов)'!AO24</f>
        <v>0</v>
      </c>
      <c r="J29" s="6">
        <f t="shared" si="14"/>
        <v>9725690.6300000027</v>
      </c>
      <c r="K29" s="6">
        <f>'[2]2021_ПР(нов)'!AB24</f>
        <v>6938744.4399999995</v>
      </c>
      <c r="L29" s="6">
        <f>'[2]2021_ПР(нов)'!X24</f>
        <v>149793974.21000001</v>
      </c>
      <c r="M29" s="6">
        <f>'[2]2021_ПР(нов)'!S24</f>
        <v>126455922.66</v>
      </c>
      <c r="N29" s="6">
        <f>'[2]2021_ПР(нов)'!V24+'[2]2021_ПР(нов)'!R24+'[2]2021_ПР(нов)'!U24</f>
        <v>509876.8</v>
      </c>
      <c r="O29" s="6">
        <f>'[2]2021_ПР(нов)'!W24</f>
        <v>0</v>
      </c>
      <c r="P29" s="6">
        <f>'[2]2021_ПР(нов)'!AX24</f>
        <v>358304.2</v>
      </c>
      <c r="Q29" s="6">
        <f>'[2]2021_ПР(нов)'!AY24</f>
        <v>0</v>
      </c>
      <c r="R29" s="6">
        <f>'[2]2021_ПР(нов)'!AZ24</f>
        <v>2484539.56</v>
      </c>
      <c r="S29" s="6">
        <f>'[2]2021_ПР(нов)'!BA24</f>
        <v>214333.28</v>
      </c>
      <c r="T29" s="6">
        <f>'[2]2021_ПР(нов)'!BB24</f>
        <v>0</v>
      </c>
      <c r="U29" s="6">
        <f>'[2]2021_ПР(нов)'!BC24</f>
        <v>0</v>
      </c>
      <c r="V29" s="6">
        <f>'[2]2021_ПР(нов)'!BD24</f>
        <v>19770997.710000001</v>
      </c>
      <c r="W29" s="6">
        <f>'[2]2021_ПР(нов)'!J24</f>
        <v>163936849.77000001</v>
      </c>
      <c r="X29" s="6">
        <f>'[2]2021_ПР(нов)'!J24-'[2]2021_ПР(нов)'!G24</f>
        <v>143750313.40000001</v>
      </c>
      <c r="Y29" s="6">
        <f>'[2]2021_ПР(нов)'!E24</f>
        <v>15294162.220000001</v>
      </c>
      <c r="Z29" s="6">
        <f>'[2]2021_ПР(нов)'!H24-AC29</f>
        <v>0</v>
      </c>
      <c r="AA29" s="6"/>
      <c r="AB29" s="6">
        <f>'[2]2021_ПР(нов)'!G24</f>
        <v>20186536.370000001</v>
      </c>
      <c r="AC29" s="6">
        <f>'[2]2021_ПР(нов)'!H24</f>
        <v>0</v>
      </c>
      <c r="AD29" s="6">
        <f>'[2]2021_ПР(нов)'!Q24</f>
        <v>9594391.0600000005</v>
      </c>
      <c r="AE29" s="6">
        <f>'[2]2021_ПР(нов)'!N24</f>
        <v>0</v>
      </c>
      <c r="AF29" s="6">
        <f>'[2]2021_ПР(нов)'!O24</f>
        <v>0</v>
      </c>
      <c r="AG29" s="6">
        <f>'[2]2021_ПР(нов)'!M24</f>
        <v>0</v>
      </c>
      <c r="AH29" s="6">
        <f>'[2]2021_ПР(нов)'!P24+'[2]2021_ПР(нов)'!L24</f>
        <v>0</v>
      </c>
      <c r="AI29" s="6">
        <f>'[2]2021_ПР(нов)'!AT24</f>
        <v>0</v>
      </c>
      <c r="AJ29" s="6">
        <f t="shared" si="15"/>
        <v>0</v>
      </c>
      <c r="AK29" s="6"/>
      <c r="AL29" s="7">
        <f t="shared" si="16"/>
        <v>401723858.49000007</v>
      </c>
      <c r="AM29" s="8"/>
      <c r="AN29" s="21"/>
      <c r="AO29" s="21"/>
    </row>
    <row r="30" spans="1:41" x14ac:dyDescent="0.4">
      <c r="A30" s="35">
        <v>14</v>
      </c>
      <c r="B30" s="36" t="s">
        <v>54</v>
      </c>
      <c r="C30" s="6">
        <f t="shared" si="12"/>
        <v>268759010.67000002</v>
      </c>
      <c r="D30" s="6">
        <f>'[2]2021_ПР(нов)'!AP25</f>
        <v>146657619.26000002</v>
      </c>
      <c r="E30" s="6">
        <f>'[2]2021_ПР(нов)'!AD25</f>
        <v>83197063.040000007</v>
      </c>
      <c r="F30" s="6">
        <f>'[2]2021_ПР(нов)'!AE25+'[2]2021_ПР(нов)'!AF25</f>
        <v>18529858.899999999</v>
      </c>
      <c r="G30" s="6">
        <f>SUM('[2]2021_ПР(нов)'!AG25:AI25)</f>
        <v>55320358.32</v>
      </c>
      <c r="H30" s="6">
        <f t="shared" si="13"/>
        <v>9346845.8200000077</v>
      </c>
      <c r="I30" s="6">
        <f>'[2]2021_ПР(нов)'!AO25</f>
        <v>56941680</v>
      </c>
      <c r="J30" s="6">
        <f t="shared" si="14"/>
        <v>6518876.2200000137</v>
      </c>
      <c r="K30" s="6">
        <f>'[2]2021_ПР(нов)'!AB25</f>
        <v>22093663.719999999</v>
      </c>
      <c r="L30" s="6">
        <f>'[2]2021_ПР(нов)'!X25</f>
        <v>100007727.69</v>
      </c>
      <c r="M30" s="6">
        <f>'[2]2021_ПР(нов)'!S25</f>
        <v>88423346.560000002</v>
      </c>
      <c r="N30" s="6">
        <f>'[2]2021_ПР(нов)'!V25+'[2]2021_ПР(нов)'!R25+'[2]2021_ПР(нов)'!U25</f>
        <v>7470288</v>
      </c>
      <c r="O30" s="6">
        <f>'[2]2021_ПР(нов)'!W25</f>
        <v>0</v>
      </c>
      <c r="P30" s="6">
        <f>'[2]2021_ПР(нов)'!AX25</f>
        <v>1096976.07</v>
      </c>
      <c r="Q30" s="6">
        <f>'[2]2021_ПР(нов)'!AY25</f>
        <v>0</v>
      </c>
      <c r="R30" s="6">
        <f>'[2]2021_ПР(нов)'!AZ25</f>
        <v>434793.88</v>
      </c>
      <c r="S30" s="6">
        <f>'[2]2021_ПР(нов)'!BA25</f>
        <v>2582323.1800000002</v>
      </c>
      <c r="T30" s="6">
        <f>'[2]2021_ПР(нов)'!BB25</f>
        <v>0</v>
      </c>
      <c r="U30" s="6">
        <f>'[2]2021_ПР(нов)'!BC25</f>
        <v>0</v>
      </c>
      <c r="V30" s="6">
        <f>'[2]2021_ПР(нов)'!BD25</f>
        <v>0</v>
      </c>
      <c r="W30" s="6">
        <f>'[2]2021_ПР(нов)'!J25</f>
        <v>283838796.33999997</v>
      </c>
      <c r="X30" s="6">
        <f>'[2]2021_ПР(нов)'!J25-'[2]2021_ПР(нов)'!G25</f>
        <v>283838796.33999997</v>
      </c>
      <c r="Y30" s="6">
        <f>'[2]2021_ПР(нов)'!E25</f>
        <v>0</v>
      </c>
      <c r="Z30" s="6">
        <f>'[2]2021_ПР(нов)'!H25-AC30</f>
        <v>0</v>
      </c>
      <c r="AA30" s="6"/>
      <c r="AB30" s="6">
        <f>'[2]2021_ПР(нов)'!G25</f>
        <v>0</v>
      </c>
      <c r="AC30" s="6">
        <f>'[2]2021_ПР(нов)'!H25</f>
        <v>0</v>
      </c>
      <c r="AD30" s="6">
        <f>'[2]2021_ПР(нов)'!Q25</f>
        <v>36535677.140000001</v>
      </c>
      <c r="AE30" s="6">
        <f>'[2]2021_ПР(нов)'!N25</f>
        <v>0</v>
      </c>
      <c r="AF30" s="6">
        <f>'[2]2021_ПР(нов)'!O25</f>
        <v>0</v>
      </c>
      <c r="AG30" s="6">
        <f>'[2]2021_ПР(нов)'!M25</f>
        <v>0</v>
      </c>
      <c r="AH30" s="6">
        <f>'[2]2021_ПР(нов)'!P25+'[2]2021_ПР(нов)'!L25</f>
        <v>0</v>
      </c>
      <c r="AI30" s="6">
        <f>'[2]2021_ПР(нов)'!AT25</f>
        <v>0</v>
      </c>
      <c r="AJ30" s="6">
        <f t="shared" si="15"/>
        <v>0</v>
      </c>
      <c r="AK30" s="6"/>
      <c r="AL30" s="7">
        <f t="shared" si="16"/>
        <v>589133484.14999998</v>
      </c>
      <c r="AM30" s="8"/>
      <c r="AN30" s="21"/>
      <c r="AO30" s="21"/>
    </row>
    <row r="31" spans="1:41" x14ac:dyDescent="0.4">
      <c r="A31" s="9"/>
      <c r="B31" s="10" t="s">
        <v>55</v>
      </c>
      <c r="C31" s="7">
        <f>SUM(C28:C30)</f>
        <v>538163902.8900001</v>
      </c>
      <c r="D31" s="7">
        <f t="shared" ref="D31:AL31" si="17">SUM(D28:D30)</f>
        <v>218627024.52000004</v>
      </c>
      <c r="E31" s="7">
        <f t="shared" si="17"/>
        <v>144931271.42000002</v>
      </c>
      <c r="F31" s="7">
        <f t="shared" si="17"/>
        <v>64443274.219999999</v>
      </c>
      <c r="G31" s="7">
        <f t="shared" si="17"/>
        <v>57774048.030000001</v>
      </c>
      <c r="H31" s="7">
        <f t="shared" si="17"/>
        <v>22713949.170000009</v>
      </c>
      <c r="I31" s="7">
        <f t="shared" si="17"/>
        <v>56941680</v>
      </c>
      <c r="J31" s="7">
        <f t="shared" si="17"/>
        <v>16754073.100000016</v>
      </c>
      <c r="K31" s="7">
        <f t="shared" si="17"/>
        <v>29032408.159999996</v>
      </c>
      <c r="L31" s="7">
        <f t="shared" si="17"/>
        <v>290504470.21000004</v>
      </c>
      <c r="M31" s="7">
        <f t="shared" si="17"/>
        <v>214879269.22</v>
      </c>
      <c r="N31" s="7">
        <f t="shared" si="17"/>
        <v>48682933.109999999</v>
      </c>
      <c r="O31" s="7">
        <f t="shared" si="17"/>
        <v>0</v>
      </c>
      <c r="P31" s="7">
        <f t="shared" si="17"/>
        <v>1455280.27</v>
      </c>
      <c r="Q31" s="7">
        <f t="shared" si="17"/>
        <v>0</v>
      </c>
      <c r="R31" s="7">
        <f t="shared" si="17"/>
        <v>2919333.44</v>
      </c>
      <c r="S31" s="7">
        <f t="shared" si="17"/>
        <v>2796656.46</v>
      </c>
      <c r="T31" s="7">
        <f t="shared" si="17"/>
        <v>0</v>
      </c>
      <c r="U31" s="7">
        <f t="shared" si="17"/>
        <v>0</v>
      </c>
      <c r="V31" s="7">
        <f t="shared" si="17"/>
        <v>19770997.710000001</v>
      </c>
      <c r="W31" s="7">
        <f t="shared" si="17"/>
        <v>447775646.11000001</v>
      </c>
      <c r="X31" s="7">
        <f t="shared" si="17"/>
        <v>427589109.74000001</v>
      </c>
      <c r="Y31" s="7">
        <f t="shared" si="17"/>
        <v>15294162.220000001</v>
      </c>
      <c r="Z31" s="7">
        <f t="shared" si="17"/>
        <v>0</v>
      </c>
      <c r="AA31" s="7">
        <f t="shared" si="17"/>
        <v>0</v>
      </c>
      <c r="AB31" s="7">
        <f t="shared" si="17"/>
        <v>20186536.370000001</v>
      </c>
      <c r="AC31" s="7">
        <f t="shared" si="17"/>
        <v>0</v>
      </c>
      <c r="AD31" s="7">
        <f t="shared" si="17"/>
        <v>46130068.200000003</v>
      </c>
      <c r="AE31" s="7">
        <f t="shared" si="17"/>
        <v>0</v>
      </c>
      <c r="AF31" s="7">
        <f t="shared" si="17"/>
        <v>0</v>
      </c>
      <c r="AG31" s="7">
        <f t="shared" si="17"/>
        <v>0</v>
      </c>
      <c r="AH31" s="7">
        <f t="shared" si="17"/>
        <v>0</v>
      </c>
      <c r="AI31" s="7">
        <f t="shared" si="17"/>
        <v>0</v>
      </c>
      <c r="AJ31" s="7">
        <f t="shared" si="17"/>
        <v>0</v>
      </c>
      <c r="AK31" s="7">
        <f t="shared" si="17"/>
        <v>0</v>
      </c>
      <c r="AL31" s="7">
        <f t="shared" si="17"/>
        <v>1032069617.2</v>
      </c>
      <c r="AM31" s="8"/>
      <c r="AN31" s="21"/>
      <c r="AO31" s="21"/>
    </row>
    <row r="32" spans="1:41" x14ac:dyDescent="0.4">
      <c r="A32" s="37">
        <v>15</v>
      </c>
      <c r="B32" s="28" t="s">
        <v>17</v>
      </c>
      <c r="C32" s="6">
        <f t="shared" ref="C32:C56" si="18">D32+L32+K32</f>
        <v>82471012.120000005</v>
      </c>
      <c r="D32" s="6">
        <f>'[2]2021_ПР(нов)'!AP27</f>
        <v>41785637.540000007</v>
      </c>
      <c r="E32" s="6">
        <f>'[2]2021_ПР(нов)'!AD27</f>
        <v>18352935.539999999</v>
      </c>
      <c r="F32" s="6">
        <f>'[2]2021_ПР(нов)'!AE27+'[2]2021_ПР(нов)'!AF27</f>
        <v>7677760.9199999999</v>
      </c>
      <c r="G32" s="6">
        <f>SUM('[2]2021_ПР(нов)'!AG27:AI27)</f>
        <v>7838704.4000000004</v>
      </c>
      <c r="H32" s="6">
        <f t="shared" ref="H32:H56" si="19">E32-F32-G32</f>
        <v>2836470.2199999988</v>
      </c>
      <c r="I32" s="6">
        <f>'[2]2021_ПР(нов)'!AO27</f>
        <v>21544680</v>
      </c>
      <c r="J32" s="6">
        <f t="shared" ref="J32:J56" si="20">D32-E32-I32</f>
        <v>1888022.0000000075</v>
      </c>
      <c r="K32" s="6">
        <f>'[2]2021_ПР(нов)'!AB27</f>
        <v>4984741.24</v>
      </c>
      <c r="L32" s="6">
        <f>'[2]2021_ПР(нов)'!X27</f>
        <v>35700633.340000004</v>
      </c>
      <c r="M32" s="6">
        <f>'[2]2021_ПР(нов)'!S27</f>
        <v>26833671.420000002</v>
      </c>
      <c r="N32" s="6">
        <f>'[2]2021_ПР(нов)'!V27+'[2]2021_ПР(нов)'!R27+'[2]2021_ПР(нов)'!U27</f>
        <v>6214345.8300000001</v>
      </c>
      <c r="O32" s="6">
        <f>'[2]2021_ПР(нов)'!W27</f>
        <v>0</v>
      </c>
      <c r="P32" s="6">
        <f>'[2]2021_ПР(нов)'!AX27</f>
        <v>0</v>
      </c>
      <c r="Q32" s="6">
        <f>'[2]2021_ПР(нов)'!AY27</f>
        <v>0</v>
      </c>
      <c r="R32" s="6">
        <f>'[2]2021_ПР(нов)'!AZ27</f>
        <v>1117611.57</v>
      </c>
      <c r="S32" s="6">
        <f>'[2]2021_ПР(нов)'!BA27</f>
        <v>1535004.52</v>
      </c>
      <c r="T32" s="6">
        <f>'[2]2021_ПР(нов)'!BB27</f>
        <v>0</v>
      </c>
      <c r="U32" s="6">
        <f>'[2]2021_ПР(нов)'!BC27</f>
        <v>0</v>
      </c>
      <c r="V32" s="6">
        <f>'[2]2021_ПР(нов)'!BD27</f>
        <v>0</v>
      </c>
      <c r="W32" s="6">
        <f>'[2]2021_ПР(нов)'!J27</f>
        <v>26333843.940000001</v>
      </c>
      <c r="X32" s="6">
        <f>'[2]2021_ПР(нов)'!J27-'[2]2021_ПР(нов)'!G27</f>
        <v>26333843.940000001</v>
      </c>
      <c r="Y32" s="6">
        <f>'[2]2021_ПР(нов)'!E27</f>
        <v>0</v>
      </c>
      <c r="Z32" s="6">
        <f>'[2]2021_ПР(нов)'!H27-AC32</f>
        <v>0</v>
      </c>
      <c r="AA32" s="6"/>
      <c r="AB32" s="6">
        <f>'[2]2021_ПР(нов)'!G27</f>
        <v>0</v>
      </c>
      <c r="AC32" s="6">
        <f>'[2]2021_ПР(нов)'!H27</f>
        <v>0</v>
      </c>
      <c r="AD32" s="6">
        <f>'[2]2021_ПР(нов)'!Q27</f>
        <v>9310159.6999999993</v>
      </c>
      <c r="AE32" s="6">
        <f>'[2]2021_ПР(нов)'!N27</f>
        <v>0</v>
      </c>
      <c r="AF32" s="6">
        <f>'[2]2021_ПР(нов)'!O27</f>
        <v>0</v>
      </c>
      <c r="AG32" s="6">
        <f>'[2]2021_ПР(нов)'!M27</f>
        <v>0</v>
      </c>
      <c r="AH32" s="6">
        <f>'[2]2021_ПР(нов)'!P27+'[2]2021_ПР(нов)'!L27</f>
        <v>0</v>
      </c>
      <c r="AI32" s="6">
        <f>'[2]2021_ПР(нов)'!AT27</f>
        <v>0</v>
      </c>
      <c r="AJ32" s="6">
        <f t="shared" ref="AJ32:AJ56" si="21">AI32-AK32</f>
        <v>0</v>
      </c>
      <c r="AK32" s="6"/>
      <c r="AL32" s="7">
        <f t="shared" ref="AL32:AL56" si="22">C32+W32+AD32+AI32</f>
        <v>118115015.76000001</v>
      </c>
      <c r="AM32" s="8"/>
      <c r="AN32" s="21"/>
      <c r="AO32" s="21"/>
    </row>
    <row r="33" spans="1:41" x14ac:dyDescent="0.4">
      <c r="A33" s="25">
        <v>16</v>
      </c>
      <c r="B33" s="24" t="s">
        <v>18</v>
      </c>
      <c r="C33" s="6">
        <f t="shared" si="18"/>
        <v>91685817.930000007</v>
      </c>
      <c r="D33" s="6">
        <f>'[2]2021_ПР(нов)'!AP28</f>
        <v>47120379.080000006</v>
      </c>
      <c r="E33" s="6">
        <f>'[2]2021_ПР(нов)'!AD28</f>
        <v>21936359.16</v>
      </c>
      <c r="F33" s="6">
        <f>'[2]2021_ПР(нов)'!AE28+'[2]2021_ПР(нов)'!AF28</f>
        <v>8451624.7100000009</v>
      </c>
      <c r="G33" s="6">
        <f>SUM('[2]2021_ПР(нов)'!AG28:AI28)</f>
        <v>10762840.91</v>
      </c>
      <c r="H33" s="6">
        <f t="shared" si="19"/>
        <v>2721893.5399999991</v>
      </c>
      <c r="I33" s="6">
        <f>'[2]2021_ПР(нов)'!AO28</f>
        <v>24881925</v>
      </c>
      <c r="J33" s="6">
        <f t="shared" si="20"/>
        <v>302094.92000000551</v>
      </c>
      <c r="K33" s="6">
        <f>'[2]2021_ПР(нов)'!AB28</f>
        <v>5949495.9199999999</v>
      </c>
      <c r="L33" s="6">
        <f>'[2]2021_ПР(нов)'!X28</f>
        <v>38615942.93</v>
      </c>
      <c r="M33" s="6">
        <f>'[2]2021_ПР(нов)'!S28</f>
        <v>25749749.16</v>
      </c>
      <c r="N33" s="6">
        <f>'[2]2021_ПР(нов)'!V28+'[2]2021_ПР(нов)'!R28+'[2]2021_ПР(нов)'!U28</f>
        <v>11227813.220000001</v>
      </c>
      <c r="O33" s="6">
        <f>'[2]2021_ПР(нов)'!W28</f>
        <v>0</v>
      </c>
      <c r="P33" s="6">
        <f>'[2]2021_ПР(нов)'!AX28</f>
        <v>0</v>
      </c>
      <c r="Q33" s="6">
        <f>'[2]2021_ПР(нов)'!AY28</f>
        <v>0</v>
      </c>
      <c r="R33" s="6">
        <f>'[2]2021_ПР(нов)'!AZ28</f>
        <v>1009564.53</v>
      </c>
      <c r="S33" s="6">
        <f>'[2]2021_ПР(нов)'!BA28</f>
        <v>628816.02</v>
      </c>
      <c r="T33" s="6">
        <f>'[2]2021_ПР(нов)'!BB28</f>
        <v>0</v>
      </c>
      <c r="U33" s="6">
        <f>'[2]2021_ПР(нов)'!BC28</f>
        <v>0</v>
      </c>
      <c r="V33" s="6">
        <f>'[2]2021_ПР(нов)'!BD28</f>
        <v>0</v>
      </c>
      <c r="W33" s="6">
        <f>'[2]2021_ПР(нов)'!J28</f>
        <v>26301358.300000001</v>
      </c>
      <c r="X33" s="6">
        <f>'[2]2021_ПР(нов)'!J28-'[2]2021_ПР(нов)'!G28</f>
        <v>26301358.300000001</v>
      </c>
      <c r="Y33" s="6">
        <f>'[2]2021_ПР(нов)'!E28</f>
        <v>0</v>
      </c>
      <c r="Z33" s="6">
        <f>'[2]2021_ПР(нов)'!H28-AC33</f>
        <v>0</v>
      </c>
      <c r="AA33" s="6"/>
      <c r="AB33" s="6">
        <f>'[2]2021_ПР(нов)'!G28</f>
        <v>0</v>
      </c>
      <c r="AC33" s="6">
        <f>'[2]2021_ПР(нов)'!H28</f>
        <v>0</v>
      </c>
      <c r="AD33" s="6">
        <f>'[2]2021_ПР(нов)'!Q28</f>
        <v>11421427.1</v>
      </c>
      <c r="AE33" s="6">
        <f>'[2]2021_ПР(нов)'!N28</f>
        <v>0</v>
      </c>
      <c r="AF33" s="6">
        <f>'[2]2021_ПР(нов)'!O28</f>
        <v>0</v>
      </c>
      <c r="AG33" s="6">
        <f>'[2]2021_ПР(нов)'!M28</f>
        <v>0</v>
      </c>
      <c r="AH33" s="6">
        <f>'[2]2021_ПР(нов)'!P28+'[2]2021_ПР(нов)'!L28</f>
        <v>0</v>
      </c>
      <c r="AI33" s="6">
        <f>'[2]2021_ПР(нов)'!AT28</f>
        <v>0</v>
      </c>
      <c r="AJ33" s="6">
        <f t="shared" si="21"/>
        <v>0</v>
      </c>
      <c r="AK33" s="6"/>
      <c r="AL33" s="7">
        <f t="shared" si="22"/>
        <v>129408603.33</v>
      </c>
      <c r="AM33" s="8"/>
      <c r="AN33" s="21"/>
      <c r="AO33" s="21"/>
    </row>
    <row r="34" spans="1:41" x14ac:dyDescent="0.4">
      <c r="A34" s="25">
        <v>17</v>
      </c>
      <c r="B34" s="24" t="s">
        <v>19</v>
      </c>
      <c r="C34" s="6">
        <f t="shared" si="18"/>
        <v>152628314.94999999</v>
      </c>
      <c r="D34" s="6">
        <f>'[2]2021_ПР(нов)'!AP29</f>
        <v>62844742.379999988</v>
      </c>
      <c r="E34" s="6">
        <f>'[2]2021_ПР(нов)'!AD29</f>
        <v>47521908.609999999</v>
      </c>
      <c r="F34" s="6">
        <f>'[2]2021_ПР(нов)'!AE29+'[2]2021_ПР(нов)'!AF29</f>
        <v>24160748.870000001</v>
      </c>
      <c r="G34" s="6">
        <f>SUM('[2]2021_ПР(нов)'!AG29:AI29)</f>
        <v>16619736.699999999</v>
      </c>
      <c r="H34" s="6">
        <f t="shared" si="19"/>
        <v>6741423.0399999991</v>
      </c>
      <c r="I34" s="6">
        <f>'[2]2021_ПР(нов)'!AO29</f>
        <v>13997160</v>
      </c>
      <c r="J34" s="6">
        <f t="shared" si="20"/>
        <v>1325673.7699999884</v>
      </c>
      <c r="K34" s="6">
        <f>'[2]2021_ПР(нов)'!AB29</f>
        <v>9954133.4800000004</v>
      </c>
      <c r="L34" s="6">
        <f>'[2]2021_ПР(нов)'!X29</f>
        <v>79829439.090000004</v>
      </c>
      <c r="M34" s="6">
        <f>'[2]2021_ПР(нов)'!S29</f>
        <v>63775437.950000003</v>
      </c>
      <c r="N34" s="6">
        <f>'[2]2021_ПР(нов)'!V29+'[2]2021_ПР(нов)'!R29+'[2]2021_ПР(нов)'!U29</f>
        <v>15398131.140000001</v>
      </c>
      <c r="O34" s="6">
        <f>'[2]2021_ПР(нов)'!W29</f>
        <v>0</v>
      </c>
      <c r="P34" s="6">
        <f>'[2]2021_ПР(нов)'!AX29</f>
        <v>0</v>
      </c>
      <c r="Q34" s="6">
        <f>'[2]2021_ПР(нов)'!AY29</f>
        <v>0</v>
      </c>
      <c r="R34" s="6">
        <f>'[2]2021_ПР(нов)'!AZ29</f>
        <v>0</v>
      </c>
      <c r="S34" s="6">
        <f>'[2]2021_ПР(нов)'!BA29</f>
        <v>655870</v>
      </c>
      <c r="T34" s="6">
        <f>'[2]2021_ПР(нов)'!BB29</f>
        <v>0</v>
      </c>
      <c r="U34" s="6">
        <f>'[2]2021_ПР(нов)'!BC29</f>
        <v>0</v>
      </c>
      <c r="V34" s="6">
        <f>'[2]2021_ПР(нов)'!BD29</f>
        <v>0</v>
      </c>
      <c r="W34" s="6">
        <f>'[2]2021_ПР(нов)'!J29</f>
        <v>38940102.409999996</v>
      </c>
      <c r="X34" s="6">
        <f>'[2]2021_ПР(нов)'!J29-'[2]2021_ПР(нов)'!G29</f>
        <v>38940102.409999996</v>
      </c>
      <c r="Y34" s="6">
        <f>'[2]2021_ПР(нов)'!E29</f>
        <v>0</v>
      </c>
      <c r="Z34" s="6">
        <f>'[2]2021_ПР(нов)'!H29-AC34</f>
        <v>0</v>
      </c>
      <c r="AA34" s="6"/>
      <c r="AB34" s="6">
        <f>'[2]2021_ПР(нов)'!G29</f>
        <v>0</v>
      </c>
      <c r="AC34" s="6">
        <f>'[2]2021_ПР(нов)'!H29</f>
        <v>0</v>
      </c>
      <c r="AD34" s="6">
        <f>'[2]2021_ПР(нов)'!Q29</f>
        <v>13276665.76</v>
      </c>
      <c r="AE34" s="6">
        <f>'[2]2021_ПР(нов)'!N29</f>
        <v>0</v>
      </c>
      <c r="AF34" s="6">
        <f>'[2]2021_ПР(нов)'!O29</f>
        <v>0</v>
      </c>
      <c r="AG34" s="6">
        <f>'[2]2021_ПР(нов)'!M29</f>
        <v>0</v>
      </c>
      <c r="AH34" s="6">
        <f>'[2]2021_ПР(нов)'!P29+'[2]2021_ПР(нов)'!L29</f>
        <v>0</v>
      </c>
      <c r="AI34" s="6">
        <f>'[2]2021_ПР(нов)'!AT29</f>
        <v>0</v>
      </c>
      <c r="AJ34" s="6">
        <f t="shared" si="21"/>
        <v>0</v>
      </c>
      <c r="AK34" s="6"/>
      <c r="AL34" s="7">
        <f t="shared" si="22"/>
        <v>204845083.11999997</v>
      </c>
      <c r="AM34" s="8"/>
      <c r="AN34" s="21"/>
      <c r="AO34" s="21"/>
    </row>
    <row r="35" spans="1:41" s="11" customFormat="1" x14ac:dyDescent="0.4">
      <c r="A35" s="25">
        <v>18</v>
      </c>
      <c r="B35" s="24" t="s">
        <v>20</v>
      </c>
      <c r="C35" s="6">
        <f t="shared" si="18"/>
        <v>139323966.85999998</v>
      </c>
      <c r="D35" s="6">
        <f>'[2]2021_ПР(нов)'!AP30</f>
        <v>66276434.199999996</v>
      </c>
      <c r="E35" s="6">
        <f>'[2]2021_ПР(нов)'!AD30</f>
        <v>44725908.969999999</v>
      </c>
      <c r="F35" s="6">
        <f>'[2]2021_ПР(нов)'!AE30+'[2]2021_ПР(нов)'!AF30</f>
        <v>22181610.030000001</v>
      </c>
      <c r="G35" s="6">
        <f>SUM('[2]2021_ПР(нов)'!AG30:AI30)</f>
        <v>17707665.41</v>
      </c>
      <c r="H35" s="6">
        <f t="shared" si="19"/>
        <v>4836633.5299999975</v>
      </c>
      <c r="I35" s="6">
        <f>'[2]2021_ПР(нов)'!AO30</f>
        <v>20526910</v>
      </c>
      <c r="J35" s="6">
        <f t="shared" si="20"/>
        <v>1023615.2299999967</v>
      </c>
      <c r="K35" s="6">
        <f>'[2]2021_ПР(нов)'!AB30</f>
        <v>10756579.199999999</v>
      </c>
      <c r="L35" s="6">
        <f>'[2]2021_ПР(нов)'!X30</f>
        <v>62290953.459999993</v>
      </c>
      <c r="M35" s="6">
        <f>'[2]2021_ПР(нов)'!S30</f>
        <v>45755683.909999996</v>
      </c>
      <c r="N35" s="6">
        <f>'[2]2021_ПР(нов)'!V30+'[2]2021_ПР(нов)'!R30+'[2]2021_ПР(нов)'!U30</f>
        <v>15585851.77</v>
      </c>
      <c r="O35" s="6">
        <f>'[2]2021_ПР(нов)'!W30</f>
        <v>0</v>
      </c>
      <c r="P35" s="6">
        <f>'[2]2021_ПР(нов)'!AX30</f>
        <v>0</v>
      </c>
      <c r="Q35" s="6">
        <f>'[2]2021_ПР(нов)'!AY30</f>
        <v>0</v>
      </c>
      <c r="R35" s="6">
        <f>'[2]2021_ПР(нов)'!AZ30</f>
        <v>333538.76</v>
      </c>
      <c r="S35" s="6">
        <f>'[2]2021_ПР(нов)'!BA30</f>
        <v>615879.02</v>
      </c>
      <c r="T35" s="6">
        <f>'[2]2021_ПР(нов)'!BB30</f>
        <v>0</v>
      </c>
      <c r="U35" s="6">
        <f>'[2]2021_ПР(нов)'!BC30</f>
        <v>0</v>
      </c>
      <c r="V35" s="6">
        <f>'[2]2021_ПР(нов)'!BD30</f>
        <v>0</v>
      </c>
      <c r="W35" s="6">
        <f>'[2]2021_ПР(нов)'!J30</f>
        <v>74412960.569999993</v>
      </c>
      <c r="X35" s="6">
        <f>'[2]2021_ПР(нов)'!J30-'[2]2021_ПР(нов)'!G30</f>
        <v>74412960.569999993</v>
      </c>
      <c r="Y35" s="6">
        <f>'[2]2021_ПР(нов)'!E30</f>
        <v>0</v>
      </c>
      <c r="Z35" s="6">
        <f>'[2]2021_ПР(нов)'!H30-AC35</f>
        <v>0</v>
      </c>
      <c r="AA35" s="6"/>
      <c r="AB35" s="6">
        <f>'[2]2021_ПР(нов)'!G30</f>
        <v>0</v>
      </c>
      <c r="AC35" s="6">
        <f>'[2]2021_ПР(нов)'!H30</f>
        <v>0</v>
      </c>
      <c r="AD35" s="6">
        <f>'[2]2021_ПР(нов)'!Q30</f>
        <v>19856914.710000001</v>
      </c>
      <c r="AE35" s="6">
        <f>'[2]2021_ПР(нов)'!N30</f>
        <v>0</v>
      </c>
      <c r="AF35" s="6">
        <f>'[2]2021_ПР(нов)'!O30</f>
        <v>0</v>
      </c>
      <c r="AG35" s="6">
        <f>'[2]2021_ПР(нов)'!M30</f>
        <v>0</v>
      </c>
      <c r="AH35" s="6">
        <f>'[2]2021_ПР(нов)'!P30+'[2]2021_ПР(нов)'!L30</f>
        <v>0</v>
      </c>
      <c r="AI35" s="6">
        <f>'[2]2021_ПР(нов)'!AT30</f>
        <v>0</v>
      </c>
      <c r="AJ35" s="6">
        <f t="shared" si="21"/>
        <v>0</v>
      </c>
      <c r="AK35" s="6"/>
      <c r="AL35" s="7">
        <f t="shared" si="22"/>
        <v>233593842.13999999</v>
      </c>
      <c r="AM35" s="8"/>
      <c r="AN35" s="21"/>
      <c r="AO35" s="21"/>
    </row>
    <row r="36" spans="1:41" s="11" customFormat="1" x14ac:dyDescent="0.4">
      <c r="A36" s="25">
        <v>19</v>
      </c>
      <c r="B36" s="24" t="s">
        <v>21</v>
      </c>
      <c r="C36" s="6">
        <f t="shared" si="18"/>
        <v>74513808.970000014</v>
      </c>
      <c r="D36" s="6">
        <f>'[2]2021_ПР(нов)'!AP31</f>
        <v>39266153.160000004</v>
      </c>
      <c r="E36" s="6">
        <f>'[2]2021_ПР(нов)'!AD31</f>
        <v>18545808.93</v>
      </c>
      <c r="F36" s="6">
        <f>'[2]2021_ПР(нов)'!AE31+'[2]2021_ПР(нов)'!AF31</f>
        <v>6923820.0800000001</v>
      </c>
      <c r="G36" s="6">
        <f>SUM('[2]2021_ПР(нов)'!AG31:AI31)</f>
        <v>8928964.5099999998</v>
      </c>
      <c r="H36" s="6">
        <f t="shared" si="19"/>
        <v>2693024.34</v>
      </c>
      <c r="I36" s="6">
        <f>'[2]2021_ПР(нов)'!AO31</f>
        <v>19509140</v>
      </c>
      <c r="J36" s="6">
        <f t="shared" si="20"/>
        <v>1211204.2300000042</v>
      </c>
      <c r="K36" s="6">
        <f>'[2]2021_ПР(нов)'!AB31</f>
        <v>5281283.92</v>
      </c>
      <c r="L36" s="6">
        <f>'[2]2021_ПР(нов)'!X31</f>
        <v>29966371.890000001</v>
      </c>
      <c r="M36" s="6">
        <f>'[2]2021_ПР(нов)'!S31</f>
        <v>25476639.870000001</v>
      </c>
      <c r="N36" s="6">
        <f>'[2]2021_ПР(нов)'!V31+'[2]2021_ПР(нов)'!R31+'[2]2021_ПР(нов)'!U31</f>
        <v>4489732.0199999996</v>
      </c>
      <c r="O36" s="6">
        <f>'[2]2021_ПР(нов)'!W31</f>
        <v>0</v>
      </c>
      <c r="P36" s="6">
        <f>'[2]2021_ПР(нов)'!AX31</f>
        <v>0</v>
      </c>
      <c r="Q36" s="6">
        <f>'[2]2021_ПР(нов)'!AY31</f>
        <v>0</v>
      </c>
      <c r="R36" s="6">
        <f>'[2]2021_ПР(нов)'!AZ31</f>
        <v>0</v>
      </c>
      <c r="S36" s="6">
        <f>'[2]2021_ПР(нов)'!BA31</f>
        <v>0</v>
      </c>
      <c r="T36" s="6">
        <f>'[2]2021_ПР(нов)'!BB31</f>
        <v>0</v>
      </c>
      <c r="U36" s="6">
        <f>'[2]2021_ПР(нов)'!BC31</f>
        <v>0</v>
      </c>
      <c r="V36" s="6">
        <f>'[2]2021_ПР(нов)'!BD31</f>
        <v>0</v>
      </c>
      <c r="W36" s="6">
        <f>'[2]2021_ПР(нов)'!J31</f>
        <v>26178822.57</v>
      </c>
      <c r="X36" s="6">
        <f>'[2]2021_ПР(нов)'!J31-'[2]2021_ПР(нов)'!G31</f>
        <v>26178822.57</v>
      </c>
      <c r="Y36" s="6">
        <f>'[2]2021_ПР(нов)'!E31</f>
        <v>0</v>
      </c>
      <c r="Z36" s="6">
        <f>'[2]2021_ПР(нов)'!H31-AC36</f>
        <v>0</v>
      </c>
      <c r="AA36" s="6"/>
      <c r="AB36" s="6">
        <f>'[2]2021_ПР(нов)'!G31</f>
        <v>0</v>
      </c>
      <c r="AC36" s="6">
        <f>'[2]2021_ПР(нов)'!H31</f>
        <v>0</v>
      </c>
      <c r="AD36" s="6">
        <f>'[2]2021_ПР(нов)'!Q31</f>
        <v>7770358.0800000001</v>
      </c>
      <c r="AE36" s="6">
        <f>'[2]2021_ПР(нов)'!N31</f>
        <v>0</v>
      </c>
      <c r="AF36" s="6">
        <f>'[2]2021_ПР(нов)'!O31</f>
        <v>0</v>
      </c>
      <c r="AG36" s="6">
        <f>'[2]2021_ПР(нов)'!M31</f>
        <v>0</v>
      </c>
      <c r="AH36" s="6">
        <f>'[2]2021_ПР(нов)'!P31+'[2]2021_ПР(нов)'!L31</f>
        <v>0</v>
      </c>
      <c r="AI36" s="6">
        <f>'[2]2021_ПР(нов)'!AT31</f>
        <v>0</v>
      </c>
      <c r="AJ36" s="6">
        <f t="shared" si="21"/>
        <v>0</v>
      </c>
      <c r="AK36" s="6"/>
      <c r="AL36" s="7">
        <f t="shared" si="22"/>
        <v>108462989.62000002</v>
      </c>
      <c r="AM36" s="8"/>
      <c r="AN36" s="21"/>
      <c r="AO36" s="21"/>
    </row>
    <row r="37" spans="1:41" x14ac:dyDescent="0.4">
      <c r="A37" s="25">
        <v>20</v>
      </c>
      <c r="B37" s="24" t="s">
        <v>22</v>
      </c>
      <c r="C37" s="6">
        <f t="shared" si="18"/>
        <v>45483661.879999995</v>
      </c>
      <c r="D37" s="6">
        <f>'[2]2021_ПР(нов)'!AP32</f>
        <v>21911886.389999997</v>
      </c>
      <c r="E37" s="6">
        <f>'[2]2021_ПР(нов)'!AD32</f>
        <v>9287144.8300000001</v>
      </c>
      <c r="F37" s="6">
        <f>'[2]2021_ПР(нов)'!AE32+'[2]2021_ПР(нов)'!AF32</f>
        <v>3354596.4499999997</v>
      </c>
      <c r="G37" s="6">
        <f>SUM('[2]2021_ПР(нов)'!AG32:AI32)</f>
        <v>4172610.9699999997</v>
      </c>
      <c r="H37" s="6">
        <f t="shared" si="19"/>
        <v>1759937.4100000011</v>
      </c>
      <c r="I37" s="6">
        <f>'[2]2021_ПР(нов)'!AO32</f>
        <v>12213240</v>
      </c>
      <c r="J37" s="6">
        <f t="shared" si="20"/>
        <v>411501.5599999968</v>
      </c>
      <c r="K37" s="6">
        <f>'[2]2021_ПР(нов)'!AB32</f>
        <v>1719088</v>
      </c>
      <c r="L37" s="6">
        <f>'[2]2021_ПР(нов)'!X32</f>
        <v>21852687.489999998</v>
      </c>
      <c r="M37" s="6">
        <f>'[2]2021_ПР(нов)'!S32</f>
        <v>16649419.369999999</v>
      </c>
      <c r="N37" s="6">
        <f>'[2]2021_ПР(нов)'!V32+'[2]2021_ПР(нов)'!R32+'[2]2021_ПР(нов)'!U32</f>
        <v>3893887.62</v>
      </c>
      <c r="O37" s="6">
        <f>'[2]2021_ПР(нов)'!W32</f>
        <v>0</v>
      </c>
      <c r="P37" s="6">
        <f>'[2]2021_ПР(нов)'!AX32</f>
        <v>0</v>
      </c>
      <c r="Q37" s="6">
        <f>'[2]2021_ПР(нов)'!AY32</f>
        <v>0</v>
      </c>
      <c r="R37" s="6">
        <f>'[2]2021_ПР(нов)'!AZ32</f>
        <v>388294.05</v>
      </c>
      <c r="S37" s="6">
        <f>'[2]2021_ПР(нов)'!BA32</f>
        <v>921086.45</v>
      </c>
      <c r="T37" s="6">
        <f>'[2]2021_ПР(нов)'!BB32</f>
        <v>0</v>
      </c>
      <c r="U37" s="6">
        <f>'[2]2021_ПР(нов)'!BC32</f>
        <v>0</v>
      </c>
      <c r="V37" s="6">
        <f>'[2]2021_ПР(нов)'!BD32</f>
        <v>0</v>
      </c>
      <c r="W37" s="6">
        <f>'[2]2021_ПР(нов)'!J32</f>
        <v>7670963.4900000002</v>
      </c>
      <c r="X37" s="6">
        <f>'[2]2021_ПР(нов)'!J32-'[2]2021_ПР(нов)'!G32</f>
        <v>7670963.4900000002</v>
      </c>
      <c r="Y37" s="6">
        <f>'[2]2021_ПР(нов)'!E32</f>
        <v>0</v>
      </c>
      <c r="Z37" s="6">
        <f>'[2]2021_ПР(нов)'!H32-AC37</f>
        <v>0</v>
      </c>
      <c r="AA37" s="6"/>
      <c r="AB37" s="6">
        <f>'[2]2021_ПР(нов)'!G32</f>
        <v>0</v>
      </c>
      <c r="AC37" s="6">
        <f>'[2]2021_ПР(нов)'!H32</f>
        <v>0</v>
      </c>
      <c r="AD37" s="6">
        <f>'[2]2021_ПР(нов)'!Q32</f>
        <v>4433631.59</v>
      </c>
      <c r="AE37" s="6">
        <f>'[2]2021_ПР(нов)'!N32</f>
        <v>0</v>
      </c>
      <c r="AF37" s="6">
        <f>'[2]2021_ПР(нов)'!O32</f>
        <v>0</v>
      </c>
      <c r="AG37" s="6">
        <f>'[2]2021_ПР(нов)'!M32</f>
        <v>0</v>
      </c>
      <c r="AH37" s="6">
        <f>'[2]2021_ПР(нов)'!P32+'[2]2021_ПР(нов)'!L32</f>
        <v>0</v>
      </c>
      <c r="AI37" s="6">
        <f>'[2]2021_ПР(нов)'!AT32</f>
        <v>0</v>
      </c>
      <c r="AJ37" s="6">
        <f t="shared" si="21"/>
        <v>0</v>
      </c>
      <c r="AK37" s="6"/>
      <c r="AL37" s="7">
        <f t="shared" si="22"/>
        <v>57588256.959999993</v>
      </c>
      <c r="AM37" s="8"/>
      <c r="AN37" s="21"/>
      <c r="AO37" s="21"/>
    </row>
    <row r="38" spans="1:41" x14ac:dyDescent="0.4">
      <c r="A38" s="25">
        <v>21</v>
      </c>
      <c r="B38" s="24" t="s">
        <v>50</v>
      </c>
      <c r="C38" s="6">
        <f t="shared" si="18"/>
        <v>161902804.18999997</v>
      </c>
      <c r="D38" s="6">
        <f>'[2]2021_ПР(нов)'!AP33</f>
        <v>86018146.229999989</v>
      </c>
      <c r="E38" s="6">
        <f>'[2]2021_ПР(нов)'!AD33</f>
        <v>49089088.329999998</v>
      </c>
      <c r="F38" s="6">
        <f>'[2]2021_ПР(нов)'!AE33+'[2]2021_ПР(нов)'!AF33</f>
        <v>20672437.210000001</v>
      </c>
      <c r="G38" s="6">
        <f>SUM('[2]2021_ПР(нов)'!AG33:AI33)</f>
        <v>22656679.939999998</v>
      </c>
      <c r="H38" s="6">
        <f t="shared" si="19"/>
        <v>5759971.1799999997</v>
      </c>
      <c r="I38" s="6">
        <f>'[2]2021_ПР(нов)'!AO33</f>
        <v>35964970</v>
      </c>
      <c r="J38" s="6">
        <f t="shared" si="20"/>
        <v>964087.89999999106</v>
      </c>
      <c r="K38" s="6">
        <f>'[2]2021_ПР(нов)'!AB33</f>
        <v>12959415.16</v>
      </c>
      <c r="L38" s="6">
        <f>'[2]2021_ПР(нов)'!X33</f>
        <v>62925242.799999997</v>
      </c>
      <c r="M38" s="6">
        <f>'[2]2021_ПР(нов)'!S33</f>
        <v>54490673.869999997</v>
      </c>
      <c r="N38" s="6">
        <f>'[2]2021_ПР(нов)'!V33+'[2]2021_ПР(нов)'!R33+'[2]2021_ПР(нов)'!U33</f>
        <v>0</v>
      </c>
      <c r="O38" s="6">
        <f>'[2]2021_ПР(нов)'!W33</f>
        <v>0</v>
      </c>
      <c r="P38" s="6">
        <f>'[2]2021_ПР(нов)'!AX33</f>
        <v>3190662.38</v>
      </c>
      <c r="Q38" s="6">
        <f>'[2]2021_ПР(нов)'!AY33</f>
        <v>0</v>
      </c>
      <c r="R38" s="6">
        <f>'[2]2021_ПР(нов)'!AZ33</f>
        <v>1673459.68</v>
      </c>
      <c r="S38" s="6">
        <f>'[2]2021_ПР(нов)'!BA33</f>
        <v>3570446.87</v>
      </c>
      <c r="T38" s="6">
        <f>'[2]2021_ПР(нов)'!BB33</f>
        <v>0</v>
      </c>
      <c r="U38" s="6">
        <f>'[2]2021_ПР(нов)'!BC33</f>
        <v>0</v>
      </c>
      <c r="V38" s="6">
        <f>'[2]2021_ПР(нов)'!BD33</f>
        <v>0</v>
      </c>
      <c r="W38" s="6">
        <f>'[2]2021_ПР(нов)'!J33</f>
        <v>166524421.94999999</v>
      </c>
      <c r="X38" s="6">
        <f>'[2]2021_ПР(нов)'!J33-'[2]2021_ПР(нов)'!G33</f>
        <v>166524421.94999999</v>
      </c>
      <c r="Y38" s="6">
        <f>'[2]2021_ПР(нов)'!E33</f>
        <v>0</v>
      </c>
      <c r="Z38" s="6">
        <f>'[2]2021_ПР(нов)'!H33-AC38</f>
        <v>0</v>
      </c>
      <c r="AA38" s="6"/>
      <c r="AB38" s="6">
        <f>'[2]2021_ПР(нов)'!G33</f>
        <v>0</v>
      </c>
      <c r="AC38" s="6">
        <f>'[2]2021_ПР(нов)'!H33</f>
        <v>0</v>
      </c>
      <c r="AD38" s="6">
        <f>'[2]2021_ПР(нов)'!Q33</f>
        <v>15967420.26</v>
      </c>
      <c r="AE38" s="6">
        <f>'[2]2021_ПР(нов)'!N33</f>
        <v>0</v>
      </c>
      <c r="AF38" s="6">
        <f>'[2]2021_ПР(нов)'!O33</f>
        <v>0</v>
      </c>
      <c r="AG38" s="6">
        <f>'[2]2021_ПР(нов)'!M33</f>
        <v>0</v>
      </c>
      <c r="AH38" s="6">
        <f>'[2]2021_ПР(нов)'!P33+'[2]2021_ПР(нов)'!L33</f>
        <v>0</v>
      </c>
      <c r="AI38" s="6">
        <f>'[2]2021_ПР(нов)'!AT33</f>
        <v>0</v>
      </c>
      <c r="AJ38" s="6">
        <f t="shared" si="21"/>
        <v>0</v>
      </c>
      <c r="AK38" s="6"/>
      <c r="AL38" s="7">
        <f t="shared" si="22"/>
        <v>344394646.39999998</v>
      </c>
      <c r="AM38" s="8"/>
      <c r="AN38" s="21"/>
      <c r="AO38" s="21"/>
    </row>
    <row r="39" spans="1:41" x14ac:dyDescent="0.4">
      <c r="A39" s="25">
        <v>22</v>
      </c>
      <c r="B39" s="24" t="s">
        <v>23</v>
      </c>
      <c r="C39" s="6">
        <f t="shared" si="18"/>
        <v>123132925.29000002</v>
      </c>
      <c r="D39" s="6">
        <f>'[2]2021_ПР(нов)'!AP34</f>
        <v>63980881.820000015</v>
      </c>
      <c r="E39" s="6">
        <f>'[2]2021_ПР(нов)'!AD34</f>
        <v>27439325.190000001</v>
      </c>
      <c r="F39" s="6">
        <f>'[2]2021_ПР(нов)'!AE34+'[2]2021_ПР(нов)'!AF34</f>
        <v>10960306.27</v>
      </c>
      <c r="G39" s="6">
        <f>SUM('[2]2021_ПР(нов)'!AG34:AI34)</f>
        <v>12705734.280000001</v>
      </c>
      <c r="H39" s="6">
        <f t="shared" si="19"/>
        <v>3773284.6400000006</v>
      </c>
      <c r="I39" s="6">
        <f>'[2]2021_ПР(нов)'!AO34</f>
        <v>35370330</v>
      </c>
      <c r="J39" s="6">
        <f t="shared" si="20"/>
        <v>1171226.6300000101</v>
      </c>
      <c r="K39" s="6">
        <f>'[2]2021_ПР(нов)'!AB34</f>
        <v>8566583.8800000008</v>
      </c>
      <c r="L39" s="6">
        <f>'[2]2021_ПР(нов)'!X34</f>
        <v>50585459.590000004</v>
      </c>
      <c r="M39" s="6">
        <f>'[2]2021_ПР(нов)'!S34</f>
        <v>35696154.810000002</v>
      </c>
      <c r="N39" s="6">
        <f>'[2]2021_ПР(нов)'!V34+'[2]2021_ПР(нов)'!R34+'[2]2021_ПР(нов)'!U34</f>
        <v>13552940.359999999</v>
      </c>
      <c r="O39" s="6">
        <f>'[2]2021_ПР(нов)'!W34</f>
        <v>0</v>
      </c>
      <c r="P39" s="6">
        <f>'[2]2021_ПР(нов)'!AX34</f>
        <v>0</v>
      </c>
      <c r="Q39" s="6">
        <f>'[2]2021_ПР(нов)'!AY34</f>
        <v>0</v>
      </c>
      <c r="R39" s="6">
        <f>'[2]2021_ПР(нов)'!AZ34</f>
        <v>218883.81</v>
      </c>
      <c r="S39" s="6">
        <f>'[2]2021_ПР(нов)'!BA34</f>
        <v>1117480.6100000001</v>
      </c>
      <c r="T39" s="6">
        <f>'[2]2021_ПР(нов)'!BB34</f>
        <v>0</v>
      </c>
      <c r="U39" s="6">
        <f>'[2]2021_ПР(нов)'!BC34</f>
        <v>0</v>
      </c>
      <c r="V39" s="6">
        <f>'[2]2021_ПР(нов)'!BD34</f>
        <v>0</v>
      </c>
      <c r="W39" s="6">
        <f>'[2]2021_ПР(нов)'!J34</f>
        <v>40423513.259999998</v>
      </c>
      <c r="X39" s="6">
        <f>'[2]2021_ПР(нов)'!J34-'[2]2021_ПР(нов)'!G34</f>
        <v>40423513.259999998</v>
      </c>
      <c r="Y39" s="6">
        <f>'[2]2021_ПР(нов)'!E34</f>
        <v>0</v>
      </c>
      <c r="Z39" s="6">
        <f>'[2]2021_ПР(нов)'!H34-AC39</f>
        <v>0</v>
      </c>
      <c r="AA39" s="6"/>
      <c r="AB39" s="6">
        <f>'[2]2021_ПР(нов)'!G34</f>
        <v>0</v>
      </c>
      <c r="AC39" s="6">
        <f>'[2]2021_ПР(нов)'!H34</f>
        <v>0</v>
      </c>
      <c r="AD39" s="6">
        <f>'[2]2021_ПР(нов)'!Q34</f>
        <v>12077097.66</v>
      </c>
      <c r="AE39" s="6">
        <f>'[2]2021_ПР(нов)'!N34</f>
        <v>0</v>
      </c>
      <c r="AF39" s="6">
        <f>'[2]2021_ПР(нов)'!O34</f>
        <v>0</v>
      </c>
      <c r="AG39" s="6">
        <f>'[2]2021_ПР(нов)'!M34</f>
        <v>0</v>
      </c>
      <c r="AH39" s="6">
        <f>'[2]2021_ПР(нов)'!P34+'[2]2021_ПР(нов)'!L34</f>
        <v>0</v>
      </c>
      <c r="AI39" s="6">
        <f>'[2]2021_ПР(нов)'!AT34</f>
        <v>0</v>
      </c>
      <c r="AJ39" s="6">
        <f t="shared" si="21"/>
        <v>0</v>
      </c>
      <c r="AK39" s="6"/>
      <c r="AL39" s="7">
        <f t="shared" si="22"/>
        <v>175633536.21000001</v>
      </c>
      <c r="AM39" s="8"/>
      <c r="AN39" s="21"/>
      <c r="AO39" s="21"/>
    </row>
    <row r="40" spans="1:41" x14ac:dyDescent="0.4">
      <c r="A40" s="25">
        <v>23</v>
      </c>
      <c r="B40" s="24" t="s">
        <v>24</v>
      </c>
      <c r="C40" s="6">
        <f t="shared" si="18"/>
        <v>55627837.009999998</v>
      </c>
      <c r="D40" s="6">
        <f>'[2]2021_ПР(нов)'!AP35</f>
        <v>32470430.68</v>
      </c>
      <c r="E40" s="6">
        <f>'[2]2021_ПР(нов)'!AD35</f>
        <v>10342637.91</v>
      </c>
      <c r="F40" s="6">
        <f>'[2]2021_ПР(нов)'!AE35+'[2]2021_ПР(нов)'!AF35</f>
        <v>3733376.8200000003</v>
      </c>
      <c r="G40" s="6">
        <f>SUM('[2]2021_ПР(нов)'!AG35:AI35)</f>
        <v>5053111.78</v>
      </c>
      <c r="H40" s="6">
        <f t="shared" si="19"/>
        <v>1556149.3099999996</v>
      </c>
      <c r="I40" s="6">
        <f>'[2]2021_ПР(нов)'!AO35</f>
        <v>21373170</v>
      </c>
      <c r="J40" s="6">
        <f t="shared" si="20"/>
        <v>754622.76999999955</v>
      </c>
      <c r="K40" s="6">
        <f>'[2]2021_ПР(нов)'!AB35</f>
        <v>2632046.52</v>
      </c>
      <c r="L40" s="6">
        <f>'[2]2021_ПР(нов)'!X35</f>
        <v>20525359.809999999</v>
      </c>
      <c r="M40" s="6">
        <f>'[2]2021_ПР(нов)'!S35</f>
        <v>14721536.25</v>
      </c>
      <c r="N40" s="6">
        <f>'[2]2021_ПР(нов)'!V35+'[2]2021_ПР(нов)'!R35+'[2]2021_ПР(нов)'!U35</f>
        <v>4042329.95</v>
      </c>
      <c r="O40" s="6">
        <f>'[2]2021_ПР(нов)'!W35</f>
        <v>0</v>
      </c>
      <c r="P40" s="6">
        <f>'[2]2021_ПР(нов)'!AX35</f>
        <v>0</v>
      </c>
      <c r="Q40" s="6">
        <f>'[2]2021_ПР(нов)'!AY35</f>
        <v>0</v>
      </c>
      <c r="R40" s="6">
        <f>'[2]2021_ПР(нов)'!AZ35</f>
        <v>1299731.47</v>
      </c>
      <c r="S40" s="6">
        <f>'[2]2021_ПР(нов)'!BA35</f>
        <v>461762.14</v>
      </c>
      <c r="T40" s="6">
        <f>'[2]2021_ПР(нов)'!BB35</f>
        <v>0</v>
      </c>
      <c r="U40" s="6">
        <f>'[2]2021_ПР(нов)'!BC35</f>
        <v>0</v>
      </c>
      <c r="V40" s="6">
        <f>'[2]2021_ПР(нов)'!BD35</f>
        <v>0</v>
      </c>
      <c r="W40" s="6">
        <f>'[2]2021_ПР(нов)'!J35</f>
        <v>12730369.09</v>
      </c>
      <c r="X40" s="6">
        <f>'[2]2021_ПР(нов)'!J35-'[2]2021_ПР(нов)'!G35</f>
        <v>12730369.09</v>
      </c>
      <c r="Y40" s="6">
        <f>'[2]2021_ПР(нов)'!E35</f>
        <v>0</v>
      </c>
      <c r="Z40" s="6">
        <f>'[2]2021_ПР(нов)'!H35-AC40</f>
        <v>0</v>
      </c>
      <c r="AA40" s="6"/>
      <c r="AB40" s="6">
        <f>'[2]2021_ПР(нов)'!G35</f>
        <v>0</v>
      </c>
      <c r="AC40" s="6">
        <f>'[2]2021_ПР(нов)'!H35</f>
        <v>0</v>
      </c>
      <c r="AD40" s="6">
        <f>'[2]2021_ПР(нов)'!Q35</f>
        <v>5897299.5999999996</v>
      </c>
      <c r="AE40" s="6">
        <f>'[2]2021_ПР(нов)'!N35</f>
        <v>0</v>
      </c>
      <c r="AF40" s="6">
        <f>'[2]2021_ПР(нов)'!O35</f>
        <v>0</v>
      </c>
      <c r="AG40" s="6">
        <f>'[2]2021_ПР(нов)'!M35</f>
        <v>0</v>
      </c>
      <c r="AH40" s="6">
        <f>'[2]2021_ПР(нов)'!P35+'[2]2021_ПР(нов)'!L35</f>
        <v>0</v>
      </c>
      <c r="AI40" s="6">
        <f>'[2]2021_ПР(нов)'!AT35</f>
        <v>0</v>
      </c>
      <c r="AJ40" s="6">
        <f t="shared" si="21"/>
        <v>0</v>
      </c>
      <c r="AK40" s="6"/>
      <c r="AL40" s="7">
        <f t="shared" si="22"/>
        <v>74255505.699999988</v>
      </c>
      <c r="AM40" s="8"/>
      <c r="AN40" s="21"/>
      <c r="AO40" s="21"/>
    </row>
    <row r="41" spans="1:41" x14ac:dyDescent="0.4">
      <c r="A41" s="25">
        <v>24</v>
      </c>
      <c r="B41" s="24" t="s">
        <v>25</v>
      </c>
      <c r="C41" s="6">
        <f t="shared" si="18"/>
        <v>67786808.36999999</v>
      </c>
      <c r="D41" s="6">
        <f>'[2]2021_ПР(нов)'!AP36</f>
        <v>37974415.899999991</v>
      </c>
      <c r="E41" s="6">
        <f>'[2]2021_ПР(нов)'!AD36</f>
        <v>16991413.100000001</v>
      </c>
      <c r="F41" s="6">
        <f>'[2]2021_ПР(нов)'!AE36+'[2]2021_ПР(нов)'!AF36</f>
        <v>7352775.0999999996</v>
      </c>
      <c r="G41" s="6">
        <f>SUM('[2]2021_ПР(нов)'!AG36:AI36)</f>
        <v>7491904.5499999998</v>
      </c>
      <c r="H41" s="6">
        <f t="shared" si="19"/>
        <v>2146733.450000002</v>
      </c>
      <c r="I41" s="6">
        <f>'[2]2021_ПР(нов)'!AO36</f>
        <v>19423385</v>
      </c>
      <c r="J41" s="6">
        <f t="shared" si="20"/>
        <v>1559617.7999999896</v>
      </c>
      <c r="K41" s="6">
        <f>'[2]2021_ПР(нов)'!AB36</f>
        <v>2835881.24</v>
      </c>
      <c r="L41" s="6">
        <f>'[2]2021_ПР(нов)'!X36</f>
        <v>26976511.230000004</v>
      </c>
      <c r="M41" s="6">
        <f>'[2]2021_ПР(нов)'!S36</f>
        <v>20308600.300000001</v>
      </c>
      <c r="N41" s="6">
        <f>'[2]2021_ПР(нов)'!V36+'[2]2021_ПР(нов)'!R36+'[2]2021_ПР(нов)'!U36</f>
        <v>4412138.8499999996</v>
      </c>
      <c r="O41" s="6">
        <f>'[2]2021_ПР(нов)'!W36</f>
        <v>0</v>
      </c>
      <c r="P41" s="6">
        <f>'[2]2021_ПР(нов)'!AX36</f>
        <v>0</v>
      </c>
      <c r="Q41" s="6">
        <f>'[2]2021_ПР(нов)'!AY36</f>
        <v>0</v>
      </c>
      <c r="R41" s="6">
        <f>'[2]2021_ПР(нов)'!AZ36</f>
        <v>273011.59999999998</v>
      </c>
      <c r="S41" s="6">
        <f>'[2]2021_ПР(нов)'!BA36</f>
        <v>1982760.48</v>
      </c>
      <c r="T41" s="6">
        <f>'[2]2021_ПР(нов)'!BB36</f>
        <v>0</v>
      </c>
      <c r="U41" s="6">
        <f>'[2]2021_ПР(нов)'!BC36</f>
        <v>0</v>
      </c>
      <c r="V41" s="6">
        <f>'[2]2021_ПР(нов)'!BD36</f>
        <v>0</v>
      </c>
      <c r="W41" s="6">
        <f>'[2]2021_ПР(нов)'!J36</f>
        <v>11095145.25</v>
      </c>
      <c r="X41" s="6">
        <f>'[2]2021_ПР(нов)'!J36-'[2]2021_ПР(нов)'!G36</f>
        <v>11095145.25</v>
      </c>
      <c r="Y41" s="6">
        <f>'[2]2021_ПР(нов)'!E36</f>
        <v>0</v>
      </c>
      <c r="Z41" s="6">
        <f>'[2]2021_ПР(нов)'!H36-AC41</f>
        <v>0</v>
      </c>
      <c r="AA41" s="6"/>
      <c r="AB41" s="6">
        <f>'[2]2021_ПР(нов)'!G36</f>
        <v>0</v>
      </c>
      <c r="AC41" s="6">
        <f>'[2]2021_ПР(нов)'!H36</f>
        <v>0</v>
      </c>
      <c r="AD41" s="6">
        <f>'[2]2021_ПР(нов)'!Q36</f>
        <v>8703752.2699999996</v>
      </c>
      <c r="AE41" s="6">
        <f>'[2]2021_ПР(нов)'!N36</f>
        <v>0</v>
      </c>
      <c r="AF41" s="6">
        <f>'[2]2021_ПР(нов)'!O36</f>
        <v>0</v>
      </c>
      <c r="AG41" s="6">
        <f>'[2]2021_ПР(нов)'!M36</f>
        <v>0</v>
      </c>
      <c r="AH41" s="6">
        <f>'[2]2021_ПР(нов)'!P36+'[2]2021_ПР(нов)'!L36</f>
        <v>0</v>
      </c>
      <c r="AI41" s="6">
        <f>'[2]2021_ПР(нов)'!AT36</f>
        <v>0</v>
      </c>
      <c r="AJ41" s="6">
        <f t="shared" si="21"/>
        <v>0</v>
      </c>
      <c r="AK41" s="6"/>
      <c r="AL41" s="7">
        <f t="shared" si="22"/>
        <v>87585705.889999986</v>
      </c>
      <c r="AM41" s="8"/>
      <c r="AN41" s="21"/>
      <c r="AO41" s="21"/>
    </row>
    <row r="42" spans="1:41" x14ac:dyDescent="0.4">
      <c r="A42" s="25">
        <v>25</v>
      </c>
      <c r="B42" s="24" t="s">
        <v>26</v>
      </c>
      <c r="C42" s="6">
        <f t="shared" si="18"/>
        <v>98069529.880000025</v>
      </c>
      <c r="D42" s="6">
        <f>'[2]2021_ПР(нов)'!AP37</f>
        <v>53253968.910000011</v>
      </c>
      <c r="E42" s="6">
        <f>'[2]2021_ПР(нов)'!AD37</f>
        <v>24445098.050000001</v>
      </c>
      <c r="F42" s="6">
        <f>'[2]2021_ПР(нов)'!AE37+'[2]2021_ПР(нов)'!AF37</f>
        <v>10899684.279999999</v>
      </c>
      <c r="G42" s="6">
        <f>SUM('[2]2021_ПР(нов)'!AG37:AI37)</f>
        <v>10246907.91</v>
      </c>
      <c r="H42" s="6">
        <f t="shared" si="19"/>
        <v>3298505.8600000013</v>
      </c>
      <c r="I42" s="6">
        <f>'[2]2021_ПР(нов)'!AO37</f>
        <v>27479790</v>
      </c>
      <c r="J42" s="6">
        <f t="shared" si="20"/>
        <v>1329080.8600000106</v>
      </c>
      <c r="K42" s="6">
        <f>'[2]2021_ПР(нов)'!AB37</f>
        <v>6115655.5599999996</v>
      </c>
      <c r="L42" s="6">
        <f>'[2]2021_ПР(нов)'!X37</f>
        <v>38699905.410000004</v>
      </c>
      <c r="M42" s="6">
        <f>'[2]2021_ПР(нов)'!S37</f>
        <v>31204636.510000002</v>
      </c>
      <c r="N42" s="6">
        <f>'[2]2021_ПР(нов)'!V37+'[2]2021_ПР(нов)'!R37+'[2]2021_ПР(нов)'!U37</f>
        <v>6890451.3600000003</v>
      </c>
      <c r="O42" s="6">
        <f>'[2]2021_ПР(нов)'!W37</f>
        <v>0</v>
      </c>
      <c r="P42" s="6">
        <f>'[2]2021_ПР(нов)'!AX37</f>
        <v>0</v>
      </c>
      <c r="Q42" s="6">
        <f>'[2]2021_ПР(нов)'!AY37</f>
        <v>0</v>
      </c>
      <c r="R42" s="6">
        <f>'[2]2021_ПР(нов)'!AZ37</f>
        <v>0</v>
      </c>
      <c r="S42" s="6">
        <f>'[2]2021_ПР(нов)'!BA37</f>
        <v>604817.54</v>
      </c>
      <c r="T42" s="6">
        <f>'[2]2021_ПР(нов)'!BB37</f>
        <v>0</v>
      </c>
      <c r="U42" s="6">
        <f>'[2]2021_ПР(нов)'!BC37</f>
        <v>0</v>
      </c>
      <c r="V42" s="6">
        <f>'[2]2021_ПР(нов)'!BD37</f>
        <v>0</v>
      </c>
      <c r="W42" s="6">
        <f>'[2]2021_ПР(нов)'!J37</f>
        <v>44220150.789999999</v>
      </c>
      <c r="X42" s="6">
        <f>'[2]2021_ПР(нов)'!J37-'[2]2021_ПР(нов)'!G37</f>
        <v>44220150.789999999</v>
      </c>
      <c r="Y42" s="6">
        <f>'[2]2021_ПР(нов)'!E37</f>
        <v>0</v>
      </c>
      <c r="Z42" s="6">
        <f>'[2]2021_ПР(нов)'!H37-AC42</f>
        <v>0</v>
      </c>
      <c r="AA42" s="6"/>
      <c r="AB42" s="6">
        <f>'[2]2021_ПР(нов)'!G37</f>
        <v>0</v>
      </c>
      <c r="AC42" s="6">
        <f>'[2]2021_ПР(нов)'!H37</f>
        <v>0</v>
      </c>
      <c r="AD42" s="6">
        <f>'[2]2021_ПР(нов)'!Q37</f>
        <v>10627444.109999999</v>
      </c>
      <c r="AE42" s="6">
        <f>'[2]2021_ПР(нов)'!N37</f>
        <v>0</v>
      </c>
      <c r="AF42" s="6">
        <f>'[2]2021_ПР(нов)'!O37</f>
        <v>0</v>
      </c>
      <c r="AG42" s="6">
        <f>'[2]2021_ПР(нов)'!M37</f>
        <v>0</v>
      </c>
      <c r="AH42" s="6">
        <f>'[2]2021_ПР(нов)'!P37+'[2]2021_ПР(нов)'!L37</f>
        <v>0</v>
      </c>
      <c r="AI42" s="6">
        <f>'[2]2021_ПР(нов)'!AT37</f>
        <v>0</v>
      </c>
      <c r="AJ42" s="6">
        <f t="shared" si="21"/>
        <v>0</v>
      </c>
      <c r="AK42" s="6"/>
      <c r="AL42" s="7">
        <f t="shared" si="22"/>
        <v>152917124.78000003</v>
      </c>
      <c r="AM42" s="8"/>
      <c r="AN42" s="21"/>
      <c r="AO42" s="21"/>
    </row>
    <row r="43" spans="1:41" x14ac:dyDescent="0.4">
      <c r="A43" s="25">
        <v>26</v>
      </c>
      <c r="B43" s="24" t="s">
        <v>27</v>
      </c>
      <c r="C43" s="6">
        <f t="shared" si="18"/>
        <v>312736622.48000002</v>
      </c>
      <c r="D43" s="6">
        <f>'[2]2021_ПР(нов)'!AP38</f>
        <v>162132623.78999999</v>
      </c>
      <c r="E43" s="6">
        <f>'[2]2021_ПР(нов)'!AD38</f>
        <v>75375660.989999995</v>
      </c>
      <c r="F43" s="6">
        <f>'[2]2021_ПР(нов)'!AE38+'[2]2021_ПР(нов)'!AF38</f>
        <v>30948208.129999999</v>
      </c>
      <c r="G43" s="6">
        <f>SUM('[2]2021_ПР(нов)'!AG38:AI38)</f>
        <v>34136930.32</v>
      </c>
      <c r="H43" s="6">
        <f t="shared" si="19"/>
        <v>10290522.539999999</v>
      </c>
      <c r="I43" s="6">
        <f>'[2]2021_ПР(нов)'!AO38</f>
        <v>83457140</v>
      </c>
      <c r="J43" s="6">
        <f t="shared" si="20"/>
        <v>3299822.799999997</v>
      </c>
      <c r="K43" s="6">
        <f>'[2]2021_ПР(нов)'!AB38</f>
        <v>21307247.919999998</v>
      </c>
      <c r="L43" s="6">
        <f>'[2]2021_ПР(нов)'!X38</f>
        <v>129296750.77000001</v>
      </c>
      <c r="M43" s="6">
        <f>'[2]2021_ПР(нов)'!S38</f>
        <v>97350748.890000001</v>
      </c>
      <c r="N43" s="6">
        <f>'[2]2021_ПР(нов)'!V38+'[2]2021_ПР(нов)'!R38+'[2]2021_ПР(нов)'!U38</f>
        <v>18823273.010000002</v>
      </c>
      <c r="O43" s="6">
        <f>'[2]2021_ПР(нов)'!W38</f>
        <v>0</v>
      </c>
      <c r="P43" s="6">
        <f>'[2]2021_ПР(нов)'!AX38</f>
        <v>4597178.82</v>
      </c>
      <c r="Q43" s="6">
        <f>'[2]2021_ПР(нов)'!AY38</f>
        <v>0</v>
      </c>
      <c r="R43" s="6">
        <f>'[2]2021_ПР(нов)'!AZ38</f>
        <v>3169871.44</v>
      </c>
      <c r="S43" s="6">
        <f>'[2]2021_ПР(нов)'!BA38</f>
        <v>1147306.57</v>
      </c>
      <c r="T43" s="6">
        <f>'[2]2021_ПР(нов)'!BB38</f>
        <v>0</v>
      </c>
      <c r="U43" s="6">
        <f>'[2]2021_ПР(нов)'!BC38</f>
        <v>0</v>
      </c>
      <c r="V43" s="6">
        <f>'[2]2021_ПР(нов)'!BD38</f>
        <v>4208372.04</v>
      </c>
      <c r="W43" s="6">
        <f>'[2]2021_ПР(нов)'!J38</f>
        <v>209755382.96000001</v>
      </c>
      <c r="X43" s="6">
        <f>'[2]2021_ПР(нов)'!J38-'[2]2021_ПР(нов)'!G38</f>
        <v>209755382.96000001</v>
      </c>
      <c r="Y43" s="6">
        <f>'[2]2021_ПР(нов)'!E38</f>
        <v>0</v>
      </c>
      <c r="Z43" s="6">
        <f>'[2]2021_ПР(нов)'!H38-AC43</f>
        <v>0</v>
      </c>
      <c r="AA43" s="6"/>
      <c r="AB43" s="6">
        <f>'[2]2021_ПР(нов)'!G38</f>
        <v>0</v>
      </c>
      <c r="AC43" s="6">
        <f>'[2]2021_ПР(нов)'!H38</f>
        <v>0</v>
      </c>
      <c r="AD43" s="6">
        <f>'[2]2021_ПР(нов)'!Q38</f>
        <v>32969683.960000001</v>
      </c>
      <c r="AE43" s="6">
        <f>'[2]2021_ПР(нов)'!N38</f>
        <v>0</v>
      </c>
      <c r="AF43" s="6">
        <f>'[2]2021_ПР(нов)'!O38</f>
        <v>0</v>
      </c>
      <c r="AG43" s="6">
        <f>'[2]2021_ПР(нов)'!M38</f>
        <v>0</v>
      </c>
      <c r="AH43" s="6">
        <f>'[2]2021_ПР(нов)'!P38+'[2]2021_ПР(нов)'!L38</f>
        <v>0</v>
      </c>
      <c r="AI43" s="6">
        <f>'[2]2021_ПР(нов)'!AT38</f>
        <v>0</v>
      </c>
      <c r="AJ43" s="6">
        <f t="shared" si="21"/>
        <v>0</v>
      </c>
      <c r="AK43" s="6"/>
      <c r="AL43" s="7">
        <f t="shared" si="22"/>
        <v>555461689.4000001</v>
      </c>
      <c r="AM43" s="8"/>
      <c r="AN43" s="21"/>
      <c r="AO43" s="21"/>
    </row>
    <row r="44" spans="1:41" x14ac:dyDescent="0.4">
      <c r="A44" s="25">
        <v>27</v>
      </c>
      <c r="B44" s="24" t="s">
        <v>28</v>
      </c>
      <c r="C44" s="6">
        <f t="shared" si="18"/>
        <v>118985872.39000002</v>
      </c>
      <c r="D44" s="6">
        <f>'[2]2021_ПР(нов)'!AP39</f>
        <v>49643049.120000012</v>
      </c>
      <c r="E44" s="6">
        <f>'[2]2021_ПР(нов)'!AD39</f>
        <v>28437113.84</v>
      </c>
      <c r="F44" s="6">
        <f>'[2]2021_ПР(нов)'!AE39+'[2]2021_ПР(нов)'!AF39</f>
        <v>11433861.989999998</v>
      </c>
      <c r="G44" s="6">
        <f>SUM('[2]2021_ПР(нов)'!AG39:AI39)</f>
        <v>12966406.439999999</v>
      </c>
      <c r="H44" s="6">
        <f t="shared" si="19"/>
        <v>4036845.410000002</v>
      </c>
      <c r="I44" s="6">
        <f>'[2]2021_ПР(нов)'!AO39</f>
        <v>19932270</v>
      </c>
      <c r="J44" s="6">
        <f t="shared" si="20"/>
        <v>1273665.2800000124</v>
      </c>
      <c r="K44" s="6">
        <f>'[2]2021_ПР(нов)'!AB39</f>
        <v>10424985.16</v>
      </c>
      <c r="L44" s="6">
        <f>'[2]2021_ПР(нов)'!X39</f>
        <v>58917838.109999999</v>
      </c>
      <c r="M44" s="6">
        <f>'[2]2021_ПР(нов)'!S39</f>
        <v>38189501.32</v>
      </c>
      <c r="N44" s="6">
        <f>'[2]2021_ПР(нов)'!V39+'[2]2021_ПР(нов)'!R39+'[2]2021_ПР(нов)'!U39</f>
        <v>14212222.92</v>
      </c>
      <c r="O44" s="6">
        <f>'[2]2021_ПР(нов)'!W39</f>
        <v>0</v>
      </c>
      <c r="P44" s="6">
        <f>'[2]2021_ПР(нов)'!AX39</f>
        <v>0</v>
      </c>
      <c r="Q44" s="6">
        <f>'[2]2021_ПР(нов)'!AY39</f>
        <v>0</v>
      </c>
      <c r="R44" s="6">
        <f>'[2]2021_ПР(нов)'!AZ39</f>
        <v>1501727.86</v>
      </c>
      <c r="S44" s="6">
        <f>'[2]2021_ПР(нов)'!BA39</f>
        <v>5014386.01</v>
      </c>
      <c r="T44" s="6">
        <f>'[2]2021_ПР(нов)'!BB39</f>
        <v>0</v>
      </c>
      <c r="U44" s="6">
        <f>'[2]2021_ПР(нов)'!BC39</f>
        <v>0</v>
      </c>
      <c r="V44" s="6">
        <f>'[2]2021_ПР(нов)'!BD39</f>
        <v>0</v>
      </c>
      <c r="W44" s="6">
        <f>'[2]2021_ПР(нов)'!J39</f>
        <v>61966306.289999999</v>
      </c>
      <c r="X44" s="6">
        <f>'[2]2021_ПР(нов)'!J39-'[2]2021_ПР(нов)'!G39</f>
        <v>61966306.289999999</v>
      </c>
      <c r="Y44" s="6">
        <f>'[2]2021_ПР(нов)'!E39</f>
        <v>0</v>
      </c>
      <c r="Z44" s="6">
        <f>'[2]2021_ПР(нов)'!H39-AC44</f>
        <v>0</v>
      </c>
      <c r="AA44" s="6"/>
      <c r="AB44" s="6">
        <f>'[2]2021_ПР(нов)'!G39</f>
        <v>0</v>
      </c>
      <c r="AC44" s="6">
        <f>'[2]2021_ПР(нов)'!H39</f>
        <v>0</v>
      </c>
      <c r="AD44" s="6">
        <f>'[2]2021_ПР(нов)'!Q39</f>
        <v>11786197.27</v>
      </c>
      <c r="AE44" s="6">
        <f>'[2]2021_ПР(нов)'!N39</f>
        <v>0</v>
      </c>
      <c r="AF44" s="6">
        <f>'[2]2021_ПР(нов)'!O39</f>
        <v>0</v>
      </c>
      <c r="AG44" s="6">
        <f>'[2]2021_ПР(нов)'!M39</f>
        <v>0</v>
      </c>
      <c r="AH44" s="6">
        <f>'[2]2021_ПР(нов)'!P39+'[2]2021_ПР(нов)'!L39</f>
        <v>0</v>
      </c>
      <c r="AI44" s="6">
        <f>'[2]2021_ПР(нов)'!AT39</f>
        <v>0</v>
      </c>
      <c r="AJ44" s="6">
        <f t="shared" si="21"/>
        <v>0</v>
      </c>
      <c r="AK44" s="6"/>
      <c r="AL44" s="7">
        <f t="shared" si="22"/>
        <v>192738375.95000002</v>
      </c>
      <c r="AM44" s="8"/>
      <c r="AN44" s="21"/>
      <c r="AO44" s="21"/>
    </row>
    <row r="45" spans="1:41" x14ac:dyDescent="0.4">
      <c r="A45" s="25">
        <v>28</v>
      </c>
      <c r="B45" s="24" t="s">
        <v>56</v>
      </c>
      <c r="C45" s="6">
        <f t="shared" si="18"/>
        <v>217817678.80000001</v>
      </c>
      <c r="D45" s="6">
        <f>'[2]2021_ПР(нов)'!AP40</f>
        <v>91082557.390000015</v>
      </c>
      <c r="E45" s="6">
        <f>'[2]2021_ПР(нов)'!AD40</f>
        <v>58869291.07</v>
      </c>
      <c r="F45" s="6">
        <f>'[2]2021_ПР(нов)'!AE40+'[2]2021_ПР(нов)'!AF40</f>
        <v>23975204.229999997</v>
      </c>
      <c r="G45" s="6">
        <f>SUM('[2]2021_ПР(нов)'!AG40:AI40)</f>
        <v>26366990.120000001</v>
      </c>
      <c r="H45" s="6">
        <f t="shared" si="19"/>
        <v>8527096.7200000025</v>
      </c>
      <c r="I45" s="6">
        <f>'[2]2021_ПР(нов)'!AO40</f>
        <v>30109970</v>
      </c>
      <c r="J45" s="6">
        <f t="shared" si="20"/>
        <v>2103296.3200000152</v>
      </c>
      <c r="K45" s="6">
        <f>'[2]2021_ПР(нов)'!AB40</f>
        <v>14079949.48</v>
      </c>
      <c r="L45" s="6">
        <f>'[2]2021_ПР(нов)'!X40</f>
        <v>112655171.93000001</v>
      </c>
      <c r="M45" s="6">
        <f>'[2]2021_ПР(нов)'!S40</f>
        <v>80668328.450000003</v>
      </c>
      <c r="N45" s="6">
        <f>'[2]2021_ПР(нов)'!V40+'[2]2021_ПР(нов)'!R40+'[2]2021_ПР(нов)'!U40</f>
        <v>11096193.859999999</v>
      </c>
      <c r="O45" s="6">
        <f>'[2]2021_ПР(нов)'!W40</f>
        <v>0</v>
      </c>
      <c r="P45" s="6">
        <f>'[2]2021_ПР(нов)'!AX40</f>
        <v>3508325.97</v>
      </c>
      <c r="Q45" s="6">
        <f>'[2]2021_ПР(нов)'!AY40</f>
        <v>0</v>
      </c>
      <c r="R45" s="6">
        <f>'[2]2021_ПР(нов)'!AZ40</f>
        <v>12423642.82</v>
      </c>
      <c r="S45" s="6">
        <f>'[2]2021_ПР(нов)'!BA40</f>
        <v>4958680.83</v>
      </c>
      <c r="T45" s="6">
        <f>'[2]2021_ПР(нов)'!BB40</f>
        <v>0</v>
      </c>
      <c r="U45" s="6">
        <f>'[2]2021_ПР(нов)'!BC40</f>
        <v>0</v>
      </c>
      <c r="V45" s="6">
        <f>'[2]2021_ПР(нов)'!BD40</f>
        <v>0</v>
      </c>
      <c r="W45" s="6">
        <f>'[2]2021_ПР(нов)'!J40</f>
        <v>176693903.12</v>
      </c>
      <c r="X45" s="6">
        <f>'[2]2021_ПР(нов)'!J40-'[2]2021_ПР(нов)'!G40</f>
        <v>176693903.12</v>
      </c>
      <c r="Y45" s="6">
        <f>'[2]2021_ПР(нов)'!E40</f>
        <v>0</v>
      </c>
      <c r="Z45" s="6">
        <f>'[2]2021_ПР(нов)'!H40-AC45</f>
        <v>0</v>
      </c>
      <c r="AA45" s="6"/>
      <c r="AB45" s="6">
        <f>'[2]2021_ПР(нов)'!G40</f>
        <v>0</v>
      </c>
      <c r="AC45" s="6">
        <f>'[2]2021_ПР(нов)'!H40</f>
        <v>0</v>
      </c>
      <c r="AD45" s="6">
        <f>'[2]2021_ПР(нов)'!Q40</f>
        <v>30479973.129999999</v>
      </c>
      <c r="AE45" s="6">
        <f>'[2]2021_ПР(нов)'!N40</f>
        <v>4530874.9400000004</v>
      </c>
      <c r="AF45" s="6">
        <f>'[2]2021_ПР(нов)'!O40</f>
        <v>27356.17</v>
      </c>
      <c r="AG45" s="6">
        <f>'[2]2021_ПР(нов)'!M40</f>
        <v>0</v>
      </c>
      <c r="AH45" s="6">
        <f>'[2]2021_ПР(нов)'!P40+'[2]2021_ПР(нов)'!L40</f>
        <v>0</v>
      </c>
      <c r="AI45" s="6">
        <f>'[2]2021_ПР(нов)'!AT40</f>
        <v>0</v>
      </c>
      <c r="AJ45" s="6">
        <f t="shared" si="21"/>
        <v>0</v>
      </c>
      <c r="AK45" s="6"/>
      <c r="AL45" s="7">
        <f t="shared" si="22"/>
        <v>424991555.05000001</v>
      </c>
      <c r="AM45" s="8"/>
      <c r="AN45" s="21"/>
      <c r="AO45" s="21"/>
    </row>
    <row r="46" spans="1:41" x14ac:dyDescent="0.4">
      <c r="A46" s="25">
        <v>29</v>
      </c>
      <c r="B46" s="24" t="s">
        <v>29</v>
      </c>
      <c r="C46" s="6">
        <f t="shared" si="18"/>
        <v>62836120.82</v>
      </c>
      <c r="D46" s="6">
        <f>'[2]2021_ПР(нов)'!AP41</f>
        <v>32823874.819999997</v>
      </c>
      <c r="E46" s="6">
        <f>'[2]2021_ПР(нов)'!AD41</f>
        <v>14199064.24</v>
      </c>
      <c r="F46" s="6">
        <f>'[2]2021_ПР(нов)'!AE41+'[2]2021_ПР(нов)'!AF41</f>
        <v>5539689</v>
      </c>
      <c r="G46" s="6">
        <f>SUM('[2]2021_ПР(нов)'!AG41:AI41)</f>
        <v>6560770.2299999995</v>
      </c>
      <c r="H46" s="6">
        <f t="shared" si="19"/>
        <v>2098605.0100000007</v>
      </c>
      <c r="I46" s="6">
        <f>'[2]2021_ПР(нов)'!AO41</f>
        <v>18319860</v>
      </c>
      <c r="J46" s="6">
        <f t="shared" si="20"/>
        <v>304950.57999999821</v>
      </c>
      <c r="K46" s="6">
        <f>'[2]2021_ПР(нов)'!AB41</f>
        <v>3489134.68</v>
      </c>
      <c r="L46" s="6">
        <f>'[2]2021_ПР(нов)'!X41</f>
        <v>26523111.32</v>
      </c>
      <c r="M46" s="6">
        <f>'[2]2021_ПР(нов)'!S41</f>
        <v>19853294</v>
      </c>
      <c r="N46" s="6">
        <f>'[2]2021_ПР(нов)'!V41+'[2]2021_ПР(нов)'!R41+'[2]2021_ПР(нов)'!U41</f>
        <v>6492628.8799999999</v>
      </c>
      <c r="O46" s="6">
        <f>'[2]2021_ПР(нов)'!W41</f>
        <v>0</v>
      </c>
      <c r="P46" s="6">
        <f>'[2]2021_ПР(нов)'!AX41</f>
        <v>0</v>
      </c>
      <c r="Q46" s="6">
        <f>'[2]2021_ПР(нов)'!AY41</f>
        <v>0</v>
      </c>
      <c r="R46" s="6">
        <f>'[2]2021_ПР(нов)'!AZ41</f>
        <v>0</v>
      </c>
      <c r="S46" s="6">
        <f>'[2]2021_ПР(нов)'!BA41</f>
        <v>177188.44</v>
      </c>
      <c r="T46" s="6">
        <f>'[2]2021_ПР(нов)'!BB41</f>
        <v>0</v>
      </c>
      <c r="U46" s="6">
        <f>'[2]2021_ПР(нов)'!BC41</f>
        <v>0</v>
      </c>
      <c r="V46" s="6">
        <f>'[2]2021_ПР(нов)'!BD41</f>
        <v>0</v>
      </c>
      <c r="W46" s="6">
        <f>'[2]2021_ПР(нов)'!J41</f>
        <v>20504147.68</v>
      </c>
      <c r="X46" s="6">
        <f>'[2]2021_ПР(нов)'!J41-'[2]2021_ПР(нов)'!G41</f>
        <v>20504147.68</v>
      </c>
      <c r="Y46" s="6">
        <f>'[2]2021_ПР(нов)'!E41</f>
        <v>0</v>
      </c>
      <c r="Z46" s="6">
        <f>'[2]2021_ПР(нов)'!H41-AC46</f>
        <v>0</v>
      </c>
      <c r="AA46" s="6"/>
      <c r="AB46" s="6">
        <f>'[2]2021_ПР(нов)'!G41</f>
        <v>0</v>
      </c>
      <c r="AC46" s="6">
        <f>'[2]2021_ПР(нов)'!H41</f>
        <v>0</v>
      </c>
      <c r="AD46" s="6">
        <f>'[2]2021_ПР(нов)'!Q41</f>
        <v>9147131.75</v>
      </c>
      <c r="AE46" s="6">
        <f>'[2]2021_ПР(нов)'!N41</f>
        <v>0</v>
      </c>
      <c r="AF46" s="6">
        <f>'[2]2021_ПР(нов)'!O41</f>
        <v>0</v>
      </c>
      <c r="AG46" s="6">
        <f>'[2]2021_ПР(нов)'!M41</f>
        <v>0</v>
      </c>
      <c r="AH46" s="6">
        <f>'[2]2021_ПР(нов)'!P41+'[2]2021_ПР(нов)'!L41</f>
        <v>0</v>
      </c>
      <c r="AI46" s="6">
        <f>'[2]2021_ПР(нов)'!AT41</f>
        <v>0</v>
      </c>
      <c r="AJ46" s="6">
        <f t="shared" si="21"/>
        <v>0</v>
      </c>
      <c r="AK46" s="6"/>
      <c r="AL46" s="7">
        <f t="shared" si="22"/>
        <v>92487400.25</v>
      </c>
      <c r="AM46" s="8"/>
      <c r="AN46" s="21"/>
      <c r="AO46" s="21"/>
    </row>
    <row r="47" spans="1:41" x14ac:dyDescent="0.4">
      <c r="A47" s="25">
        <v>30</v>
      </c>
      <c r="B47" s="24" t="s">
        <v>30</v>
      </c>
      <c r="C47" s="6">
        <f t="shared" si="18"/>
        <v>68955964.150000021</v>
      </c>
      <c r="D47" s="6">
        <f>'[2]2021_ПР(нов)'!AP42</f>
        <v>32358919.350000013</v>
      </c>
      <c r="E47" s="6">
        <f>'[2]2021_ПР(нов)'!AD42</f>
        <v>13609542.25</v>
      </c>
      <c r="F47" s="6">
        <f>'[2]2021_ПР(нов)'!AE42+'[2]2021_ПР(нов)'!AF42</f>
        <v>5065570.26</v>
      </c>
      <c r="G47" s="6">
        <f>SUM('[2]2021_ПР(нов)'!AG42:AI42)</f>
        <v>6066283.7699999996</v>
      </c>
      <c r="H47" s="6">
        <f t="shared" si="19"/>
        <v>2477688.2200000007</v>
      </c>
      <c r="I47" s="6">
        <f>'[2]2021_ПР(нов)'!AO42</f>
        <v>17302090</v>
      </c>
      <c r="J47" s="6">
        <f t="shared" si="20"/>
        <v>1447287.1000000127</v>
      </c>
      <c r="K47" s="6">
        <f>'[2]2021_ПР(нов)'!AB42</f>
        <v>4567248.4400000004</v>
      </c>
      <c r="L47" s="6">
        <f>'[2]2021_ПР(нов)'!X42</f>
        <v>32029796.360000003</v>
      </c>
      <c r="M47" s="6">
        <f>'[2]2021_ПР(нов)'!S42</f>
        <v>23439509.75</v>
      </c>
      <c r="N47" s="6">
        <f>'[2]2021_ПР(нов)'!V42+'[2]2021_ПР(нов)'!R42+'[2]2021_ПР(нов)'!U42</f>
        <v>7394621.6900000004</v>
      </c>
      <c r="O47" s="6">
        <f>'[2]2021_ПР(нов)'!W42</f>
        <v>0</v>
      </c>
      <c r="P47" s="6">
        <f>'[2]2021_ПР(нов)'!AX42</f>
        <v>0</v>
      </c>
      <c r="Q47" s="6">
        <f>'[2]2021_ПР(нов)'!AY42</f>
        <v>0</v>
      </c>
      <c r="R47" s="6">
        <f>'[2]2021_ПР(нов)'!AZ42</f>
        <v>559801.79</v>
      </c>
      <c r="S47" s="6">
        <f>'[2]2021_ПР(нов)'!BA42</f>
        <v>635863.13</v>
      </c>
      <c r="T47" s="6">
        <f>'[2]2021_ПР(нов)'!BB42</f>
        <v>0</v>
      </c>
      <c r="U47" s="6">
        <f>'[2]2021_ПР(нов)'!BC42</f>
        <v>0</v>
      </c>
      <c r="V47" s="6">
        <f>'[2]2021_ПР(нов)'!BD42</f>
        <v>0</v>
      </c>
      <c r="W47" s="6">
        <f>'[2]2021_ПР(нов)'!J42</f>
        <v>20024463.039999999</v>
      </c>
      <c r="X47" s="6">
        <f>'[2]2021_ПР(нов)'!J42-'[2]2021_ПР(нов)'!G42</f>
        <v>20024463.039999999</v>
      </c>
      <c r="Y47" s="6">
        <f>'[2]2021_ПР(нов)'!E42</f>
        <v>0</v>
      </c>
      <c r="Z47" s="6">
        <f>'[2]2021_ПР(нов)'!H42-AC47</f>
        <v>0</v>
      </c>
      <c r="AA47" s="6"/>
      <c r="AB47" s="6">
        <f>'[2]2021_ПР(нов)'!G42</f>
        <v>0</v>
      </c>
      <c r="AC47" s="6">
        <f>'[2]2021_ПР(нов)'!H42</f>
        <v>0</v>
      </c>
      <c r="AD47" s="6">
        <f>'[2]2021_ПР(нов)'!Q42</f>
        <v>5719770.8600000003</v>
      </c>
      <c r="AE47" s="6">
        <f>'[2]2021_ПР(нов)'!N42</f>
        <v>0</v>
      </c>
      <c r="AF47" s="6">
        <f>'[2]2021_ПР(нов)'!O42</f>
        <v>0</v>
      </c>
      <c r="AG47" s="6">
        <f>'[2]2021_ПР(нов)'!M42</f>
        <v>0</v>
      </c>
      <c r="AH47" s="6">
        <f>'[2]2021_ПР(нов)'!P42+'[2]2021_ПР(нов)'!L42</f>
        <v>0</v>
      </c>
      <c r="AI47" s="6">
        <f>'[2]2021_ПР(нов)'!AT42</f>
        <v>0</v>
      </c>
      <c r="AJ47" s="6">
        <f t="shared" si="21"/>
        <v>0</v>
      </c>
      <c r="AK47" s="6"/>
      <c r="AL47" s="7">
        <f t="shared" si="22"/>
        <v>94700198.050000027</v>
      </c>
      <c r="AM47" s="8"/>
      <c r="AN47" s="21"/>
      <c r="AO47" s="21"/>
    </row>
    <row r="48" spans="1:41" x14ac:dyDescent="0.4">
      <c r="A48" s="25">
        <v>31</v>
      </c>
      <c r="B48" s="24" t="s">
        <v>73</v>
      </c>
      <c r="C48" s="6">
        <f t="shared" si="18"/>
        <v>219788041.63000005</v>
      </c>
      <c r="D48" s="6">
        <f>'[2]2021_ПР(нов)'!AP43</f>
        <v>113791978.51000005</v>
      </c>
      <c r="E48" s="6">
        <f>'[2]2021_ПР(нов)'!AD43</f>
        <v>78209542.189999998</v>
      </c>
      <c r="F48" s="6">
        <f>'[2]2021_ПР(нов)'!AE43+'[2]2021_ПР(нов)'!AF43</f>
        <v>43870117.349999994</v>
      </c>
      <c r="G48" s="6">
        <f>SUM('[2]2021_ПР(нов)'!AG43:AI43)</f>
        <v>26166983.479999997</v>
      </c>
      <c r="H48" s="6">
        <f t="shared" si="19"/>
        <v>8172441.3600000069</v>
      </c>
      <c r="I48" s="6">
        <f>'[2]2021_ПР(нов)'!AO43</f>
        <v>34689935</v>
      </c>
      <c r="J48" s="6">
        <f t="shared" si="20"/>
        <v>892501.32000005245</v>
      </c>
      <c r="K48" s="6">
        <f>'[2]2021_ПР(нов)'!AB43</f>
        <v>18531768.640000001</v>
      </c>
      <c r="L48" s="6">
        <f>'[2]2021_ПР(нов)'!X43</f>
        <v>87464294.480000004</v>
      </c>
      <c r="M48" s="6">
        <f>'[2]2021_ПР(нов)'!S43</f>
        <v>77313205.810000002</v>
      </c>
      <c r="N48" s="6">
        <f>'[2]2021_ПР(нов)'!V43+'[2]2021_ПР(нов)'!R43+'[2]2021_ПР(нов)'!U43</f>
        <v>0</v>
      </c>
      <c r="O48" s="6">
        <f>'[2]2021_ПР(нов)'!W43</f>
        <v>0</v>
      </c>
      <c r="P48" s="6">
        <f>'[2]2021_ПР(нов)'!AX43</f>
        <v>0</v>
      </c>
      <c r="Q48" s="6">
        <f>'[2]2021_ПР(нов)'!AY43</f>
        <v>0</v>
      </c>
      <c r="R48" s="6">
        <f>'[2]2021_ПР(нов)'!AZ43</f>
        <v>5970695.7800000003</v>
      </c>
      <c r="S48" s="6">
        <f>'[2]2021_ПР(нов)'!BA43</f>
        <v>4180392.89</v>
      </c>
      <c r="T48" s="6">
        <f>'[2]2021_ПР(нов)'!BB43</f>
        <v>0</v>
      </c>
      <c r="U48" s="6">
        <f>'[2]2021_ПР(нов)'!BC43</f>
        <v>0</v>
      </c>
      <c r="V48" s="6">
        <f>'[2]2021_ПР(нов)'!BD43</f>
        <v>0</v>
      </c>
      <c r="W48" s="6">
        <f>'[2]2021_ПР(нов)'!J43</f>
        <v>50559837.090000004</v>
      </c>
      <c r="X48" s="6">
        <f>'[2]2021_ПР(нов)'!J43-'[2]2021_ПР(нов)'!G43</f>
        <v>50559837.090000004</v>
      </c>
      <c r="Y48" s="6">
        <f>'[2]2021_ПР(нов)'!E43</f>
        <v>0</v>
      </c>
      <c r="Z48" s="6">
        <f>'[2]2021_ПР(нов)'!H43-AC48</f>
        <v>0</v>
      </c>
      <c r="AA48" s="6"/>
      <c r="AB48" s="6">
        <f>'[2]2021_ПР(нов)'!G43</f>
        <v>0</v>
      </c>
      <c r="AC48" s="6">
        <f>'[2]2021_ПР(нов)'!H43</f>
        <v>0</v>
      </c>
      <c r="AD48" s="6">
        <f>'[2]2021_ПР(нов)'!Q43</f>
        <v>16002958</v>
      </c>
      <c r="AE48" s="6">
        <f>'[2]2021_ПР(нов)'!N43</f>
        <v>0</v>
      </c>
      <c r="AF48" s="6">
        <f>'[2]2021_ПР(нов)'!O43</f>
        <v>0</v>
      </c>
      <c r="AG48" s="6">
        <f>'[2]2021_ПР(нов)'!M43</f>
        <v>0</v>
      </c>
      <c r="AH48" s="6">
        <f>'[2]2021_ПР(нов)'!P43+'[2]2021_ПР(нов)'!L43</f>
        <v>0</v>
      </c>
      <c r="AI48" s="6">
        <f>'[2]2021_ПР(нов)'!AT43</f>
        <v>0</v>
      </c>
      <c r="AJ48" s="6">
        <f t="shared" si="21"/>
        <v>0</v>
      </c>
      <c r="AK48" s="6"/>
      <c r="AL48" s="7">
        <f t="shared" si="22"/>
        <v>286350836.72000003</v>
      </c>
      <c r="AM48" s="8"/>
      <c r="AN48" s="21"/>
      <c r="AO48" s="21"/>
    </row>
    <row r="49" spans="1:41" x14ac:dyDescent="0.4">
      <c r="A49" s="25">
        <v>32</v>
      </c>
      <c r="B49" s="24" t="s">
        <v>31</v>
      </c>
      <c r="C49" s="6">
        <f t="shared" si="18"/>
        <v>59113401.350000001</v>
      </c>
      <c r="D49" s="6">
        <f>'[2]2021_ПР(нов)'!AP44</f>
        <v>32211064.610000003</v>
      </c>
      <c r="E49" s="6">
        <f>'[2]2021_ПР(нов)'!AD44</f>
        <v>13775611.01</v>
      </c>
      <c r="F49" s="6">
        <f>'[2]2021_ПР(нов)'!AE44+'[2]2021_ПР(нов)'!AF44</f>
        <v>5291533.4000000004</v>
      </c>
      <c r="G49" s="6">
        <f>SUM('[2]2021_ПР(нов)'!AG44:AI44)</f>
        <v>6489553.4800000004</v>
      </c>
      <c r="H49" s="6">
        <f t="shared" si="19"/>
        <v>1994524.129999999</v>
      </c>
      <c r="I49" s="6">
        <f>'[2]2021_ПР(нов)'!AO44</f>
        <v>18319860</v>
      </c>
      <c r="J49" s="6">
        <f t="shared" si="20"/>
        <v>115593.60000000149</v>
      </c>
      <c r="K49" s="6">
        <f>'[2]2021_ПР(нов)'!AB44</f>
        <v>3250304.24</v>
      </c>
      <c r="L49" s="6">
        <f>'[2]2021_ПР(нов)'!X44</f>
        <v>23652032.5</v>
      </c>
      <c r="M49" s="6">
        <f>'[2]2021_ПР(нов)'!S44</f>
        <v>18868664.59</v>
      </c>
      <c r="N49" s="6">
        <f>'[2]2021_ПР(нов)'!V44+'[2]2021_ПР(нов)'!R44+'[2]2021_ПР(нов)'!U44</f>
        <v>4544721.6399999997</v>
      </c>
      <c r="O49" s="6">
        <f>'[2]2021_ПР(нов)'!W44</f>
        <v>0</v>
      </c>
      <c r="P49" s="6">
        <f>'[2]2021_ПР(нов)'!AX44</f>
        <v>0</v>
      </c>
      <c r="Q49" s="6">
        <f>'[2]2021_ПР(нов)'!AY44</f>
        <v>0</v>
      </c>
      <c r="R49" s="6">
        <f>'[2]2021_ПР(нов)'!AZ44</f>
        <v>238646.27</v>
      </c>
      <c r="S49" s="6">
        <f>'[2]2021_ПР(нов)'!BA44</f>
        <v>0</v>
      </c>
      <c r="T49" s="6">
        <f>'[2]2021_ПР(нов)'!BB44</f>
        <v>0</v>
      </c>
      <c r="U49" s="6">
        <f>'[2]2021_ПР(нов)'!BC44</f>
        <v>0</v>
      </c>
      <c r="V49" s="6">
        <f>'[2]2021_ПР(нов)'!BD44</f>
        <v>0</v>
      </c>
      <c r="W49" s="6">
        <f>'[2]2021_ПР(нов)'!J44</f>
        <v>14227637.32</v>
      </c>
      <c r="X49" s="6">
        <f>'[2]2021_ПР(нов)'!J44-'[2]2021_ПР(нов)'!G44</f>
        <v>14227637.32</v>
      </c>
      <c r="Y49" s="6">
        <f>'[2]2021_ПР(нов)'!E44</f>
        <v>0</v>
      </c>
      <c r="Z49" s="6">
        <f>'[2]2021_ПР(нов)'!H44-AC49</f>
        <v>0</v>
      </c>
      <c r="AA49" s="6"/>
      <c r="AB49" s="6">
        <f>'[2]2021_ПР(нов)'!G44</f>
        <v>0</v>
      </c>
      <c r="AC49" s="6">
        <f>'[2]2021_ПР(нов)'!H44</f>
        <v>0</v>
      </c>
      <c r="AD49" s="6">
        <f>'[2]2021_ПР(нов)'!Q44</f>
        <v>5737643.8899999997</v>
      </c>
      <c r="AE49" s="6">
        <f>'[2]2021_ПР(нов)'!N44</f>
        <v>0</v>
      </c>
      <c r="AF49" s="6">
        <f>'[2]2021_ПР(нов)'!O44</f>
        <v>0</v>
      </c>
      <c r="AG49" s="6">
        <f>'[2]2021_ПР(нов)'!M44</f>
        <v>0</v>
      </c>
      <c r="AH49" s="6">
        <f>'[2]2021_ПР(нов)'!P44+'[2]2021_ПР(нов)'!L44</f>
        <v>0</v>
      </c>
      <c r="AI49" s="6">
        <f>'[2]2021_ПР(нов)'!AT44</f>
        <v>0</v>
      </c>
      <c r="AJ49" s="6">
        <f t="shared" si="21"/>
        <v>0</v>
      </c>
      <c r="AK49" s="6"/>
      <c r="AL49" s="7">
        <f t="shared" si="22"/>
        <v>79078682.560000002</v>
      </c>
      <c r="AM49" s="8"/>
      <c r="AN49" s="21"/>
      <c r="AO49" s="21"/>
    </row>
    <row r="50" spans="1:41" ht="29.25" customHeight="1" x14ac:dyDescent="0.4">
      <c r="A50" s="25">
        <v>33</v>
      </c>
      <c r="B50" s="24" t="s">
        <v>32</v>
      </c>
      <c r="C50" s="6">
        <f t="shared" si="18"/>
        <v>0</v>
      </c>
      <c r="D50" s="6">
        <f>'[2]2021_ПР(нов)'!AP45</f>
        <v>0</v>
      </c>
      <c r="E50" s="6">
        <f>'[2]2021_ПР(нов)'!AD45</f>
        <v>0</v>
      </c>
      <c r="F50" s="6">
        <f>'[2]2021_ПР(нов)'!AE45+'[2]2021_ПР(нов)'!AF45</f>
        <v>0</v>
      </c>
      <c r="G50" s="6">
        <f>SUM('[2]2021_ПР(нов)'!AG45:AI45)</f>
        <v>0</v>
      </c>
      <c r="H50" s="6">
        <f t="shared" si="19"/>
        <v>0</v>
      </c>
      <c r="I50" s="6">
        <f>'[2]2021_ПР(нов)'!AO45</f>
        <v>0</v>
      </c>
      <c r="J50" s="6">
        <f t="shared" si="20"/>
        <v>0</v>
      </c>
      <c r="K50" s="6">
        <f>'[2]2021_ПР(нов)'!AB45</f>
        <v>0</v>
      </c>
      <c r="L50" s="6">
        <f>'[2]2021_ПР(нов)'!X45</f>
        <v>0</v>
      </c>
      <c r="M50" s="6">
        <f>'[2]2021_ПР(нов)'!S45</f>
        <v>0</v>
      </c>
      <c r="N50" s="6">
        <f>'[2]2021_ПР(нов)'!V45+'[2]2021_ПР(нов)'!R45+'[2]2021_ПР(нов)'!U45</f>
        <v>0</v>
      </c>
      <c r="O50" s="6">
        <f>'[2]2021_ПР(нов)'!W45</f>
        <v>0</v>
      </c>
      <c r="P50" s="6">
        <f>'[2]2021_ПР(нов)'!AX45</f>
        <v>0</v>
      </c>
      <c r="Q50" s="6">
        <f>'[2]2021_ПР(нов)'!AY45</f>
        <v>0</v>
      </c>
      <c r="R50" s="6">
        <f>'[2]2021_ПР(нов)'!AZ45</f>
        <v>0</v>
      </c>
      <c r="S50" s="6">
        <f>'[2]2021_ПР(нов)'!BA45</f>
        <v>0</v>
      </c>
      <c r="T50" s="6">
        <f>'[2]2021_ПР(нов)'!BB45</f>
        <v>0</v>
      </c>
      <c r="U50" s="6">
        <f>'[2]2021_ПР(нов)'!BC45</f>
        <v>0</v>
      </c>
      <c r="V50" s="6">
        <f>'[2]2021_ПР(нов)'!BD45</f>
        <v>0</v>
      </c>
      <c r="W50" s="6">
        <f>'[2]2021_ПР(нов)'!J45</f>
        <v>0</v>
      </c>
      <c r="X50" s="6">
        <f>'[2]2021_ПР(нов)'!J45-'[2]2021_ПР(нов)'!G45</f>
        <v>0</v>
      </c>
      <c r="Y50" s="6">
        <f>'[2]2021_ПР(нов)'!E45</f>
        <v>0</v>
      </c>
      <c r="Z50" s="6">
        <f>'[2]2021_ПР(нов)'!H45-AC50</f>
        <v>0</v>
      </c>
      <c r="AA50" s="6"/>
      <c r="AB50" s="6">
        <f>'[2]2021_ПР(нов)'!G45</f>
        <v>0</v>
      </c>
      <c r="AC50" s="6">
        <f>'[2]2021_ПР(нов)'!H45</f>
        <v>0</v>
      </c>
      <c r="AD50" s="6">
        <f>'[2]2021_ПР(нов)'!Q45</f>
        <v>0</v>
      </c>
      <c r="AE50" s="6">
        <f>'[2]2021_ПР(нов)'!N45</f>
        <v>0</v>
      </c>
      <c r="AF50" s="6">
        <f>'[2]2021_ПР(нов)'!O45</f>
        <v>0</v>
      </c>
      <c r="AG50" s="6">
        <f>'[2]2021_ПР(нов)'!M45</f>
        <v>0</v>
      </c>
      <c r="AH50" s="6">
        <f>'[2]2021_ПР(нов)'!P45+'[2]2021_ПР(нов)'!L45</f>
        <v>0</v>
      </c>
      <c r="AI50" s="6">
        <f>'[2]2021_ПР(нов)'!AT45</f>
        <v>960967468.03999996</v>
      </c>
      <c r="AJ50" s="6">
        <f t="shared" si="21"/>
        <v>948025837.24000001</v>
      </c>
      <c r="AK50" s="6">
        <f>ROUND(340*38063.62,2)</f>
        <v>12941630.800000001</v>
      </c>
      <c r="AL50" s="7">
        <f t="shared" si="22"/>
        <v>960967468.03999996</v>
      </c>
      <c r="AM50" s="8"/>
      <c r="AN50" s="21"/>
      <c r="AO50" s="21"/>
    </row>
    <row r="51" spans="1:41" ht="40.5" x14ac:dyDescent="0.4">
      <c r="A51" s="25">
        <v>34</v>
      </c>
      <c r="B51" s="24" t="s">
        <v>33</v>
      </c>
      <c r="C51" s="6">
        <f t="shared" si="18"/>
        <v>23098521.079999998</v>
      </c>
      <c r="D51" s="6">
        <f>'[2]2021_ПР(нов)'!AP46</f>
        <v>0</v>
      </c>
      <c r="E51" s="6">
        <f>'[2]2021_ПР(нов)'!AD46</f>
        <v>0</v>
      </c>
      <c r="F51" s="6">
        <f>'[2]2021_ПР(нов)'!AE46+'[2]2021_ПР(нов)'!AF46</f>
        <v>0</v>
      </c>
      <c r="G51" s="6">
        <f>SUM('[2]2021_ПР(нов)'!AG46:AI46)</f>
        <v>0</v>
      </c>
      <c r="H51" s="6">
        <f t="shared" si="19"/>
        <v>0</v>
      </c>
      <c r="I51" s="6">
        <f>'[2]2021_ПР(нов)'!AO46</f>
        <v>0</v>
      </c>
      <c r="J51" s="6">
        <f t="shared" si="20"/>
        <v>0</v>
      </c>
      <c r="K51" s="6">
        <f>'[2]2021_ПР(нов)'!AB46</f>
        <v>3584135.4</v>
      </c>
      <c r="L51" s="6">
        <f>'[2]2021_ПР(нов)'!X46</f>
        <v>19514385.68</v>
      </c>
      <c r="M51" s="6">
        <f>'[2]2021_ПР(нов)'!S46</f>
        <v>0</v>
      </c>
      <c r="N51" s="6">
        <f>'[2]2021_ПР(нов)'!V46+'[2]2021_ПР(нов)'!R46+'[2]2021_ПР(нов)'!U46</f>
        <v>2177154.9</v>
      </c>
      <c r="O51" s="6">
        <f>'[2]2021_ПР(нов)'!W46</f>
        <v>0</v>
      </c>
      <c r="P51" s="6">
        <f>'[2]2021_ПР(нов)'!AX46</f>
        <v>1214155.3400000001</v>
      </c>
      <c r="Q51" s="6">
        <f>'[2]2021_ПР(нов)'!AY46</f>
        <v>0</v>
      </c>
      <c r="R51" s="6">
        <f>'[2]2021_ПР(нов)'!AZ46</f>
        <v>0</v>
      </c>
      <c r="S51" s="6">
        <f>'[2]2021_ПР(нов)'!BA46</f>
        <v>0</v>
      </c>
      <c r="T51" s="6">
        <f>'[2]2021_ПР(нов)'!BB46</f>
        <v>0</v>
      </c>
      <c r="U51" s="6">
        <f>'[2]2021_ПР(нов)'!BC46</f>
        <v>0</v>
      </c>
      <c r="V51" s="6">
        <f>'[2]2021_ПР(нов)'!BD46</f>
        <v>16123075.439999999</v>
      </c>
      <c r="W51" s="6">
        <f>'[2]2021_ПР(нов)'!J46</f>
        <v>184317520.84999999</v>
      </c>
      <c r="X51" s="6">
        <f>'[2]2021_ПР(нов)'!J46-'[2]2021_ПР(нов)'!G46</f>
        <v>181243378.16999999</v>
      </c>
      <c r="Y51" s="6">
        <f>'[2]2021_ПР(нов)'!E46</f>
        <v>0</v>
      </c>
      <c r="Z51" s="6">
        <f>'[2]2021_ПР(нов)'!H46-AC51</f>
        <v>0</v>
      </c>
      <c r="AA51" s="6"/>
      <c r="AB51" s="6">
        <f>'[2]2021_ПР(нов)'!G46</f>
        <v>3074142.68</v>
      </c>
      <c r="AC51" s="6">
        <f>'[2]2021_ПР(нов)'!H46</f>
        <v>0</v>
      </c>
      <c r="AD51" s="6">
        <f>'[2]2021_ПР(нов)'!Q46</f>
        <v>41600733.789999999</v>
      </c>
      <c r="AE51" s="6">
        <f>'[2]2021_ПР(нов)'!N46</f>
        <v>0</v>
      </c>
      <c r="AF51" s="6">
        <f>'[2]2021_ПР(нов)'!O46</f>
        <v>0</v>
      </c>
      <c r="AG51" s="6">
        <f>'[2]2021_ПР(нов)'!M46</f>
        <v>0</v>
      </c>
      <c r="AH51" s="6">
        <f>'[2]2021_ПР(нов)'!P46+'[2]2021_ПР(нов)'!L46</f>
        <v>0</v>
      </c>
      <c r="AI51" s="6">
        <f>'[2]2021_ПР(нов)'!AT46</f>
        <v>0</v>
      </c>
      <c r="AJ51" s="6">
        <f t="shared" si="21"/>
        <v>0</v>
      </c>
      <c r="AK51" s="6"/>
      <c r="AL51" s="7">
        <f t="shared" si="22"/>
        <v>249016775.72</v>
      </c>
      <c r="AM51" s="8"/>
      <c r="AN51" s="21"/>
      <c r="AO51" s="21"/>
    </row>
    <row r="52" spans="1:41" x14ac:dyDescent="0.4">
      <c r="A52" s="25">
        <v>35</v>
      </c>
      <c r="B52" s="24" t="s">
        <v>48</v>
      </c>
      <c r="C52" s="6">
        <f t="shared" si="18"/>
        <v>3511879.93</v>
      </c>
      <c r="D52" s="6">
        <f>'[2]2021_ПР(нов)'!AP47</f>
        <v>0</v>
      </c>
      <c r="E52" s="6">
        <f>'[2]2021_ПР(нов)'!AD47</f>
        <v>0</v>
      </c>
      <c r="F52" s="6">
        <f>'[2]2021_ПР(нов)'!AE47+'[2]2021_ПР(нов)'!AF47</f>
        <v>0</v>
      </c>
      <c r="G52" s="6">
        <f>SUM('[2]2021_ПР(нов)'!AG47:AI47)</f>
        <v>0</v>
      </c>
      <c r="H52" s="6">
        <f t="shared" si="19"/>
        <v>0</v>
      </c>
      <c r="I52" s="6">
        <f>'[2]2021_ПР(нов)'!AO47</f>
        <v>0</v>
      </c>
      <c r="J52" s="6">
        <f t="shared" si="20"/>
        <v>0</v>
      </c>
      <c r="K52" s="6">
        <f>'[2]2021_ПР(нов)'!AB47</f>
        <v>0</v>
      </c>
      <c r="L52" s="6">
        <f>'[2]2021_ПР(нов)'!X47</f>
        <v>3511879.93</v>
      </c>
      <c r="M52" s="6">
        <f>'[2]2021_ПР(нов)'!S47</f>
        <v>0</v>
      </c>
      <c r="N52" s="6">
        <f>'[2]2021_ПР(нов)'!V47+'[2]2021_ПР(нов)'!R47+'[2]2021_ПР(нов)'!U47</f>
        <v>0</v>
      </c>
      <c r="O52" s="6">
        <f>'[2]2021_ПР(нов)'!W47</f>
        <v>0</v>
      </c>
      <c r="P52" s="6">
        <f>'[2]2021_ПР(нов)'!AX47</f>
        <v>3511879.93</v>
      </c>
      <c r="Q52" s="6">
        <f>'[2]2021_ПР(нов)'!AY47</f>
        <v>0</v>
      </c>
      <c r="R52" s="6">
        <f>'[2]2021_ПР(нов)'!AZ47</f>
        <v>0</v>
      </c>
      <c r="S52" s="6">
        <f>'[2]2021_ПР(нов)'!BA47</f>
        <v>0</v>
      </c>
      <c r="T52" s="6">
        <f>'[2]2021_ПР(нов)'!BB47</f>
        <v>0</v>
      </c>
      <c r="U52" s="6">
        <f>'[2]2021_ПР(нов)'!BC47</f>
        <v>0</v>
      </c>
      <c r="V52" s="6">
        <f>'[2]2021_ПР(нов)'!BD47</f>
        <v>0</v>
      </c>
      <c r="W52" s="6">
        <f>'[2]2021_ПР(нов)'!J47</f>
        <v>0</v>
      </c>
      <c r="X52" s="6">
        <f>'[2]2021_ПР(нов)'!J47-'[2]2021_ПР(нов)'!G47</f>
        <v>0</v>
      </c>
      <c r="Y52" s="6">
        <f>'[2]2021_ПР(нов)'!E47</f>
        <v>0</v>
      </c>
      <c r="Z52" s="6">
        <f>'[2]2021_ПР(нов)'!H47-AC52</f>
        <v>0</v>
      </c>
      <c r="AA52" s="6"/>
      <c r="AB52" s="6">
        <f>'[2]2021_ПР(нов)'!G47</f>
        <v>0</v>
      </c>
      <c r="AC52" s="6">
        <f>'[2]2021_ПР(нов)'!H47</f>
        <v>0</v>
      </c>
      <c r="AD52" s="6">
        <f>'[2]2021_ПР(нов)'!Q47</f>
        <v>0</v>
      </c>
      <c r="AE52" s="6">
        <f>'[2]2021_ПР(нов)'!N47</f>
        <v>0</v>
      </c>
      <c r="AF52" s="6">
        <f>'[2]2021_ПР(нов)'!O47</f>
        <v>0</v>
      </c>
      <c r="AG52" s="6">
        <f>'[2]2021_ПР(нов)'!M47</f>
        <v>0</v>
      </c>
      <c r="AH52" s="6">
        <f>'[2]2021_ПР(нов)'!P47+'[2]2021_ПР(нов)'!L47</f>
        <v>0</v>
      </c>
      <c r="AI52" s="6">
        <f>'[2]2021_ПР(нов)'!AT47</f>
        <v>0</v>
      </c>
      <c r="AJ52" s="6">
        <f t="shared" si="21"/>
        <v>0</v>
      </c>
      <c r="AK52" s="6"/>
      <c r="AL52" s="7">
        <f t="shared" si="22"/>
        <v>3511879.93</v>
      </c>
      <c r="AM52" s="8"/>
      <c r="AN52" s="21"/>
      <c r="AO52" s="21"/>
    </row>
    <row r="53" spans="1:41" ht="48" customHeight="1" x14ac:dyDescent="0.4">
      <c r="A53" s="25">
        <v>36</v>
      </c>
      <c r="B53" s="24" t="s">
        <v>93</v>
      </c>
      <c r="C53" s="6">
        <f t="shared" si="18"/>
        <v>10066576.199999999</v>
      </c>
      <c r="D53" s="6">
        <f>'[2]2021_ПР(нов)'!AP48</f>
        <v>10066576.199999999</v>
      </c>
      <c r="E53" s="6">
        <f>'[2]2021_ПР(нов)'!AD48</f>
        <v>0</v>
      </c>
      <c r="F53" s="6">
        <f>'[2]2021_ПР(нов)'!AE48+'[2]2021_ПР(нов)'!AF48</f>
        <v>0</v>
      </c>
      <c r="G53" s="6">
        <f>SUM('[2]2021_ПР(нов)'!AG48:AI48)</f>
        <v>0</v>
      </c>
      <c r="H53" s="6">
        <f t="shared" si="19"/>
        <v>0</v>
      </c>
      <c r="I53" s="6">
        <f>'[2]2021_ПР(нов)'!AO48</f>
        <v>0</v>
      </c>
      <c r="J53" s="6">
        <f t="shared" si="20"/>
        <v>10066576.199999999</v>
      </c>
      <c r="K53" s="6">
        <f>'[2]2021_ПР(нов)'!AB48</f>
        <v>0</v>
      </c>
      <c r="L53" s="6">
        <f>'[2]2021_ПР(нов)'!X48</f>
        <v>0</v>
      </c>
      <c r="M53" s="6">
        <f>'[2]2021_ПР(нов)'!S48</f>
        <v>0</v>
      </c>
      <c r="N53" s="6">
        <f>'[2]2021_ПР(нов)'!V48+'[2]2021_ПР(нов)'!R48+'[2]2021_ПР(нов)'!U48</f>
        <v>0</v>
      </c>
      <c r="O53" s="6">
        <f>'[2]2021_ПР(нов)'!W48</f>
        <v>0</v>
      </c>
      <c r="P53" s="6">
        <f>'[2]2021_ПР(нов)'!AX48</f>
        <v>0</v>
      </c>
      <c r="Q53" s="6">
        <f>'[2]2021_ПР(нов)'!AY48</f>
        <v>0</v>
      </c>
      <c r="R53" s="6">
        <f>'[2]2021_ПР(нов)'!AZ48</f>
        <v>0</v>
      </c>
      <c r="S53" s="6">
        <f>'[2]2021_ПР(нов)'!BA48</f>
        <v>0</v>
      </c>
      <c r="T53" s="6">
        <f>'[2]2021_ПР(нов)'!BB48</f>
        <v>0</v>
      </c>
      <c r="U53" s="6">
        <f>'[2]2021_ПР(нов)'!BC48</f>
        <v>0</v>
      </c>
      <c r="V53" s="6">
        <f>'[2]2021_ПР(нов)'!BD48</f>
        <v>0</v>
      </c>
      <c r="W53" s="6">
        <f>'[2]2021_ПР(нов)'!J48</f>
        <v>0</v>
      </c>
      <c r="X53" s="6">
        <f>'[2]2021_ПР(нов)'!J48-'[2]2021_ПР(нов)'!G48</f>
        <v>0</v>
      </c>
      <c r="Y53" s="6">
        <f>'[2]2021_ПР(нов)'!E48</f>
        <v>0</v>
      </c>
      <c r="Z53" s="6">
        <f>'[2]2021_ПР(нов)'!H48-AC53</f>
        <v>0</v>
      </c>
      <c r="AA53" s="6"/>
      <c r="AB53" s="6">
        <f>'[2]2021_ПР(нов)'!G48</f>
        <v>0</v>
      </c>
      <c r="AC53" s="6">
        <f>'[2]2021_ПР(нов)'!H48</f>
        <v>0</v>
      </c>
      <c r="AD53" s="6">
        <f>'[2]2021_ПР(нов)'!Q48</f>
        <v>0</v>
      </c>
      <c r="AE53" s="6">
        <f>'[2]2021_ПР(нов)'!N48</f>
        <v>0</v>
      </c>
      <c r="AF53" s="6">
        <f>'[2]2021_ПР(нов)'!O48</f>
        <v>0</v>
      </c>
      <c r="AG53" s="6">
        <f>'[2]2021_ПР(нов)'!M48</f>
        <v>0</v>
      </c>
      <c r="AH53" s="6">
        <f>'[2]2021_ПР(нов)'!P48+'[2]2021_ПР(нов)'!L48</f>
        <v>0</v>
      </c>
      <c r="AI53" s="6">
        <f>'[2]2021_ПР(нов)'!AT48</f>
        <v>0</v>
      </c>
      <c r="AJ53" s="6">
        <f t="shared" si="21"/>
        <v>0</v>
      </c>
      <c r="AK53" s="6"/>
      <c r="AL53" s="7">
        <f t="shared" si="22"/>
        <v>10066576.199999999</v>
      </c>
      <c r="AM53" s="8"/>
      <c r="AN53" s="21"/>
      <c r="AO53" s="21"/>
    </row>
    <row r="54" spans="1:41" ht="34.5" customHeight="1" x14ac:dyDescent="0.4">
      <c r="A54" s="25">
        <v>37</v>
      </c>
      <c r="B54" s="38" t="s">
        <v>87</v>
      </c>
      <c r="C54" s="6">
        <f t="shared" si="18"/>
        <v>15866080.109999999</v>
      </c>
      <c r="D54" s="6">
        <f>'[2]2021_ПР(нов)'!AP49</f>
        <v>0</v>
      </c>
      <c r="E54" s="6">
        <f>'[2]2021_ПР(нов)'!AD49</f>
        <v>0</v>
      </c>
      <c r="F54" s="6">
        <f>'[2]2021_ПР(нов)'!AE49+'[2]2021_ПР(нов)'!AF49</f>
        <v>0</v>
      </c>
      <c r="G54" s="6">
        <f>SUM('[2]2021_ПР(нов)'!AG49:AI49)</f>
        <v>0</v>
      </c>
      <c r="H54" s="6">
        <f t="shared" si="19"/>
        <v>0</v>
      </c>
      <c r="I54" s="6">
        <f>'[2]2021_ПР(нов)'!AO49</f>
        <v>0</v>
      </c>
      <c r="J54" s="6">
        <f t="shared" si="20"/>
        <v>0</v>
      </c>
      <c r="K54" s="6">
        <f>'[2]2021_ПР(нов)'!AB49</f>
        <v>0</v>
      </c>
      <c r="L54" s="6">
        <f>'[2]2021_ПР(нов)'!X49</f>
        <v>15866080.109999999</v>
      </c>
      <c r="M54" s="6">
        <f>'[2]2021_ПР(нов)'!S49</f>
        <v>0</v>
      </c>
      <c r="N54" s="6">
        <f>'[2]2021_ПР(нов)'!V49+'[2]2021_ПР(нов)'!R49+'[2]2021_ПР(нов)'!U49</f>
        <v>0</v>
      </c>
      <c r="O54" s="6">
        <f>'[2]2021_ПР(нов)'!W49</f>
        <v>0</v>
      </c>
      <c r="P54" s="6">
        <f>'[2]2021_ПР(нов)'!AX49</f>
        <v>0</v>
      </c>
      <c r="Q54" s="6">
        <f>'[2]2021_ПР(нов)'!AY49</f>
        <v>0</v>
      </c>
      <c r="R54" s="6">
        <f>'[2]2021_ПР(нов)'!AZ49</f>
        <v>0</v>
      </c>
      <c r="S54" s="6">
        <f>'[2]2021_ПР(нов)'!BA49</f>
        <v>0</v>
      </c>
      <c r="T54" s="6">
        <f>'[2]2021_ПР(нов)'!BB49</f>
        <v>0</v>
      </c>
      <c r="U54" s="6">
        <f>'[2]2021_ПР(нов)'!BC49</f>
        <v>0</v>
      </c>
      <c r="V54" s="6">
        <f>'[2]2021_ПР(нов)'!BD49</f>
        <v>15866080.109999999</v>
      </c>
      <c r="W54" s="6">
        <f>'[2]2021_ПР(нов)'!J49</f>
        <v>0</v>
      </c>
      <c r="X54" s="6">
        <f>'[2]2021_ПР(нов)'!J49-'[2]2021_ПР(нов)'!G49</f>
        <v>0</v>
      </c>
      <c r="Y54" s="6">
        <f>'[2]2021_ПР(нов)'!E49</f>
        <v>0</v>
      </c>
      <c r="Z54" s="6">
        <f>'[2]2021_ПР(нов)'!H49-AC54</f>
        <v>0</v>
      </c>
      <c r="AA54" s="6"/>
      <c r="AB54" s="6">
        <f>'[2]2021_ПР(нов)'!G49</f>
        <v>0</v>
      </c>
      <c r="AC54" s="6">
        <f>'[2]2021_ПР(нов)'!H49</f>
        <v>0</v>
      </c>
      <c r="AD54" s="6">
        <f>'[2]2021_ПР(нов)'!Q49</f>
        <v>0</v>
      </c>
      <c r="AE54" s="6">
        <f>'[2]2021_ПР(нов)'!N49</f>
        <v>0</v>
      </c>
      <c r="AF54" s="6">
        <f>'[2]2021_ПР(нов)'!O49</f>
        <v>0</v>
      </c>
      <c r="AG54" s="6">
        <f>'[2]2021_ПР(нов)'!M49</f>
        <v>0</v>
      </c>
      <c r="AH54" s="6">
        <f>'[2]2021_ПР(нов)'!P49+'[2]2021_ПР(нов)'!L49</f>
        <v>0</v>
      </c>
      <c r="AI54" s="6">
        <f>'[2]2021_ПР(нов)'!AT49</f>
        <v>0</v>
      </c>
      <c r="AJ54" s="6">
        <f t="shared" si="21"/>
        <v>0</v>
      </c>
      <c r="AK54" s="6"/>
      <c r="AL54" s="7">
        <f t="shared" si="22"/>
        <v>15866080.109999999</v>
      </c>
      <c r="AM54" s="8"/>
      <c r="AN54" s="21"/>
      <c r="AO54" s="21"/>
    </row>
    <row r="55" spans="1:41" ht="34.5" customHeight="1" x14ac:dyDescent="0.4">
      <c r="A55" s="25">
        <v>38</v>
      </c>
      <c r="B55" s="38" t="s">
        <v>86</v>
      </c>
      <c r="C55" s="6">
        <f t="shared" si="18"/>
        <v>0</v>
      </c>
      <c r="D55" s="6">
        <f>'[2]2021_ПР(нов)'!AP50</f>
        <v>0</v>
      </c>
      <c r="E55" s="6">
        <f>'[2]2021_ПР(нов)'!AD50</f>
        <v>0</v>
      </c>
      <c r="F55" s="6">
        <f>'[2]2021_ПР(нов)'!AE50+'[2]2021_ПР(нов)'!AF50</f>
        <v>0</v>
      </c>
      <c r="G55" s="6">
        <f>SUM('[2]2021_ПР(нов)'!AG50:AI50)</f>
        <v>0</v>
      </c>
      <c r="H55" s="6">
        <f t="shared" si="19"/>
        <v>0</v>
      </c>
      <c r="I55" s="6">
        <f>'[2]2021_ПР(нов)'!AO50</f>
        <v>0</v>
      </c>
      <c r="J55" s="6">
        <f t="shared" si="20"/>
        <v>0</v>
      </c>
      <c r="K55" s="6">
        <f>'[2]2021_ПР(нов)'!AB50</f>
        <v>0</v>
      </c>
      <c r="L55" s="6">
        <f>'[2]2021_ПР(нов)'!X50</f>
        <v>0</v>
      </c>
      <c r="M55" s="6">
        <f>'[2]2021_ПР(нов)'!S50</f>
        <v>0</v>
      </c>
      <c r="N55" s="6">
        <f>'[2]2021_ПР(нов)'!V50+'[2]2021_ПР(нов)'!R50+'[2]2021_ПР(нов)'!U50</f>
        <v>0</v>
      </c>
      <c r="O55" s="6">
        <f>'[2]2021_ПР(нов)'!W50</f>
        <v>0</v>
      </c>
      <c r="P55" s="6">
        <f>'[2]2021_ПР(нов)'!AX50</f>
        <v>0</v>
      </c>
      <c r="Q55" s="6">
        <f>'[2]2021_ПР(нов)'!AY50</f>
        <v>0</v>
      </c>
      <c r="R55" s="6">
        <f>'[2]2021_ПР(нов)'!AZ50</f>
        <v>0</v>
      </c>
      <c r="S55" s="6">
        <f>'[2]2021_ПР(нов)'!BA50</f>
        <v>0</v>
      </c>
      <c r="T55" s="6">
        <f>'[2]2021_ПР(нов)'!BB50</f>
        <v>0</v>
      </c>
      <c r="U55" s="6">
        <f>'[2]2021_ПР(нов)'!BC50</f>
        <v>0</v>
      </c>
      <c r="V55" s="6">
        <f>'[2]2021_ПР(нов)'!BD50</f>
        <v>0</v>
      </c>
      <c r="W55" s="6">
        <f>'[2]2021_ПР(нов)'!J50</f>
        <v>26691617.420000002</v>
      </c>
      <c r="X55" s="6">
        <f>'[2]2021_ПР(нов)'!J50-'[2]2021_ПР(нов)'!G50</f>
        <v>26691617.420000002</v>
      </c>
      <c r="Y55" s="6">
        <f>'[2]2021_ПР(нов)'!E50</f>
        <v>0</v>
      </c>
      <c r="Z55" s="6">
        <f>'[2]2021_ПР(нов)'!H50-AC55</f>
        <v>0</v>
      </c>
      <c r="AA55" s="6"/>
      <c r="AB55" s="6">
        <f>'[2]2021_ПР(нов)'!G50</f>
        <v>0</v>
      </c>
      <c r="AC55" s="6">
        <f>'[2]2021_ПР(нов)'!H50</f>
        <v>0</v>
      </c>
      <c r="AD55" s="6">
        <f>'[2]2021_ПР(нов)'!Q50</f>
        <v>0</v>
      </c>
      <c r="AE55" s="6">
        <f>'[2]2021_ПР(нов)'!N50</f>
        <v>0</v>
      </c>
      <c r="AF55" s="6">
        <f>'[2]2021_ПР(нов)'!O50</f>
        <v>0</v>
      </c>
      <c r="AG55" s="6">
        <f>'[2]2021_ПР(нов)'!M50</f>
        <v>0</v>
      </c>
      <c r="AH55" s="6">
        <f>'[2]2021_ПР(нов)'!P50+'[2]2021_ПР(нов)'!L50</f>
        <v>0</v>
      </c>
      <c r="AI55" s="6">
        <f>'[2]2021_ПР(нов)'!AT50</f>
        <v>0</v>
      </c>
      <c r="AJ55" s="6">
        <f t="shared" si="21"/>
        <v>0</v>
      </c>
      <c r="AK55" s="6"/>
      <c r="AL55" s="7">
        <f t="shared" si="22"/>
        <v>26691617.420000002</v>
      </c>
      <c r="AM55" s="8"/>
      <c r="AN55" s="21"/>
      <c r="AO55" s="21"/>
    </row>
    <row r="56" spans="1:41" ht="34.5" customHeight="1" x14ac:dyDescent="0.4">
      <c r="A56" s="39">
        <v>39</v>
      </c>
      <c r="B56" s="40" t="s">
        <v>97</v>
      </c>
      <c r="C56" s="6">
        <f t="shared" si="18"/>
        <v>29303604.379999999</v>
      </c>
      <c r="D56" s="6">
        <f>'[2]2021_ПР(нов)'!AP51</f>
        <v>0</v>
      </c>
      <c r="E56" s="6">
        <f>'[2]2021_ПР(нов)'!AD51</f>
        <v>0</v>
      </c>
      <c r="F56" s="6">
        <f>'[2]2021_ПР(нов)'!AE51+'[2]2021_ПР(нов)'!AF51</f>
        <v>0</v>
      </c>
      <c r="G56" s="6">
        <f>SUM('[2]2021_ПР(нов)'!AG51:AI51)</f>
        <v>0</v>
      </c>
      <c r="H56" s="6">
        <f t="shared" si="19"/>
        <v>0</v>
      </c>
      <c r="I56" s="6">
        <f>'[2]2021_ПР(нов)'!AO51</f>
        <v>0</v>
      </c>
      <c r="J56" s="6">
        <f t="shared" si="20"/>
        <v>0</v>
      </c>
      <c r="K56" s="6">
        <f>'[2]2021_ПР(нов)'!AB51</f>
        <v>0</v>
      </c>
      <c r="L56" s="6">
        <f>'[2]2021_ПР(нов)'!X51</f>
        <v>29303604.379999999</v>
      </c>
      <c r="M56" s="6">
        <f>'[2]2021_ПР(нов)'!S51</f>
        <v>0</v>
      </c>
      <c r="N56" s="6">
        <f>'[2]2021_ПР(нов)'!V51+'[2]2021_ПР(нов)'!R51+'[2]2021_ПР(нов)'!U51</f>
        <v>0</v>
      </c>
      <c r="O56" s="6">
        <f>'[2]2021_ПР(нов)'!W51</f>
        <v>0</v>
      </c>
      <c r="P56" s="6">
        <f>'[2]2021_ПР(нов)'!AX51</f>
        <v>0</v>
      </c>
      <c r="Q56" s="6">
        <f>'[2]2021_ПР(нов)'!AY51</f>
        <v>0</v>
      </c>
      <c r="R56" s="6">
        <f>'[2]2021_ПР(нов)'!AZ51</f>
        <v>0</v>
      </c>
      <c r="S56" s="6">
        <f>'[2]2021_ПР(нов)'!BA51</f>
        <v>0</v>
      </c>
      <c r="T56" s="6">
        <f>'[2]2021_ПР(нов)'!BB51</f>
        <v>29303604.379999999</v>
      </c>
      <c r="U56" s="6">
        <f>'[2]2021_ПР(нов)'!BC51</f>
        <v>0</v>
      </c>
      <c r="V56" s="6">
        <f>'[2]2021_ПР(нов)'!BD51</f>
        <v>0</v>
      </c>
      <c r="W56" s="6">
        <f>'[2]2021_ПР(нов)'!J51</f>
        <v>0</v>
      </c>
      <c r="X56" s="6">
        <f>'[2]2021_ПР(нов)'!J51-'[2]2021_ПР(нов)'!G51</f>
        <v>0</v>
      </c>
      <c r="Y56" s="6">
        <f>'[2]2021_ПР(нов)'!E51</f>
        <v>0</v>
      </c>
      <c r="Z56" s="6">
        <f>'[2]2021_ПР(нов)'!H51-AC56</f>
        <v>0</v>
      </c>
      <c r="AA56" s="6"/>
      <c r="AB56" s="6">
        <f>'[2]2021_ПР(нов)'!G51</f>
        <v>0</v>
      </c>
      <c r="AC56" s="6">
        <f>'[2]2021_ПР(нов)'!H51</f>
        <v>0</v>
      </c>
      <c r="AD56" s="6">
        <f>'[2]2021_ПР(нов)'!Q51</f>
        <v>0</v>
      </c>
      <c r="AE56" s="6">
        <f>'[2]2021_ПР(нов)'!N51</f>
        <v>0</v>
      </c>
      <c r="AF56" s="6">
        <f>'[2]2021_ПР(нов)'!O51</f>
        <v>0</v>
      </c>
      <c r="AG56" s="6">
        <f>'[2]2021_ПР(нов)'!M51</f>
        <v>0</v>
      </c>
      <c r="AH56" s="6">
        <f>'[2]2021_ПР(нов)'!P51+'[2]2021_ПР(нов)'!L51</f>
        <v>0</v>
      </c>
      <c r="AI56" s="6">
        <f>'[2]2021_ПР(нов)'!AT51</f>
        <v>0</v>
      </c>
      <c r="AJ56" s="6">
        <f t="shared" si="21"/>
        <v>0</v>
      </c>
      <c r="AK56" s="6"/>
      <c r="AL56" s="7">
        <f t="shared" si="22"/>
        <v>29303604.379999999</v>
      </c>
      <c r="AM56" s="8"/>
      <c r="AN56" s="21"/>
      <c r="AO56" s="21"/>
    </row>
    <row r="57" spans="1:41" ht="52.5" customHeight="1" x14ac:dyDescent="0.4">
      <c r="A57" s="9"/>
      <c r="B57" s="10" t="s">
        <v>57</v>
      </c>
      <c r="C57" s="7">
        <f>SUM(C32:C56)</f>
        <v>2234706850.77</v>
      </c>
      <c r="D57" s="7">
        <f t="shared" ref="D57:AL57" si="23">SUM(D32:D56)</f>
        <v>1077013720.0799999</v>
      </c>
      <c r="E57" s="7">
        <f t="shared" si="23"/>
        <v>571153454.21000004</v>
      </c>
      <c r="F57" s="7">
        <f t="shared" si="23"/>
        <v>252492925.09999999</v>
      </c>
      <c r="G57" s="7">
        <f t="shared" si="23"/>
        <v>242938779.19999999</v>
      </c>
      <c r="H57" s="7">
        <f t="shared" si="23"/>
        <v>75721749.909999996</v>
      </c>
      <c r="I57" s="7">
        <f t="shared" si="23"/>
        <v>474415825</v>
      </c>
      <c r="J57" s="7">
        <f t="shared" si="23"/>
        <v>31444440.870000087</v>
      </c>
      <c r="K57" s="7">
        <f t="shared" si="23"/>
        <v>150989678.08000001</v>
      </c>
      <c r="L57" s="7">
        <f t="shared" si="23"/>
        <v>1006703452.6100001</v>
      </c>
      <c r="M57" s="7">
        <f t="shared" si="23"/>
        <v>716345456.23000014</v>
      </c>
      <c r="N57" s="7">
        <f t="shared" si="23"/>
        <v>150448439.02000001</v>
      </c>
      <c r="O57" s="7">
        <f t="shared" si="23"/>
        <v>0</v>
      </c>
      <c r="P57" s="7">
        <f t="shared" si="23"/>
        <v>16022202.439999999</v>
      </c>
      <c r="Q57" s="7">
        <f t="shared" si="23"/>
        <v>0</v>
      </c>
      <c r="R57" s="7">
        <f t="shared" si="23"/>
        <v>30178481.429999996</v>
      </c>
      <c r="S57" s="7">
        <f t="shared" si="23"/>
        <v>28207741.520000003</v>
      </c>
      <c r="T57" s="7">
        <f t="shared" si="23"/>
        <v>29303604.379999999</v>
      </c>
      <c r="U57" s="7">
        <f t="shared" si="23"/>
        <v>0</v>
      </c>
      <c r="V57" s="7">
        <f t="shared" si="23"/>
        <v>36197527.590000004</v>
      </c>
      <c r="W57" s="7">
        <f t="shared" si="23"/>
        <v>1239572467.3900001</v>
      </c>
      <c r="X57" s="7">
        <f t="shared" si="23"/>
        <v>1236498324.71</v>
      </c>
      <c r="Y57" s="7">
        <f t="shared" si="23"/>
        <v>0</v>
      </c>
      <c r="Z57" s="7">
        <f t="shared" si="23"/>
        <v>0</v>
      </c>
      <c r="AA57" s="7">
        <f t="shared" si="23"/>
        <v>0</v>
      </c>
      <c r="AB57" s="7">
        <f t="shared" si="23"/>
        <v>3074142.68</v>
      </c>
      <c r="AC57" s="7">
        <f t="shared" si="23"/>
        <v>0</v>
      </c>
      <c r="AD57" s="7">
        <f t="shared" si="23"/>
        <v>272786263.49000001</v>
      </c>
      <c r="AE57" s="7">
        <f t="shared" si="23"/>
        <v>4530874.9400000004</v>
      </c>
      <c r="AF57" s="7">
        <f t="shared" si="23"/>
        <v>27356.17</v>
      </c>
      <c r="AG57" s="7">
        <f t="shared" si="23"/>
        <v>0</v>
      </c>
      <c r="AH57" s="7">
        <f t="shared" si="23"/>
        <v>0</v>
      </c>
      <c r="AI57" s="7">
        <f t="shared" si="23"/>
        <v>960967468.03999996</v>
      </c>
      <c r="AJ57" s="7">
        <f t="shared" si="23"/>
        <v>948025837.24000001</v>
      </c>
      <c r="AK57" s="7">
        <f t="shared" si="23"/>
        <v>12941630.800000001</v>
      </c>
      <c r="AL57" s="7">
        <f t="shared" si="23"/>
        <v>4708033049.6900005</v>
      </c>
      <c r="AM57" s="7"/>
      <c r="AN57" s="21"/>
      <c r="AO57" s="21"/>
    </row>
    <row r="58" spans="1:41" x14ac:dyDescent="0.4">
      <c r="A58" s="9"/>
      <c r="B58" s="10" t="s">
        <v>58</v>
      </c>
      <c r="C58" s="7">
        <f>C20+C27+C31+C57</f>
        <v>5191767546.2999992</v>
      </c>
      <c r="D58" s="7">
        <f t="shared" ref="D58:AL58" si="24">D20+D27+D31+D57</f>
        <v>2022778043.3499999</v>
      </c>
      <c r="E58" s="7">
        <f t="shared" si="24"/>
        <v>1275572001.4000001</v>
      </c>
      <c r="F58" s="7">
        <f t="shared" si="24"/>
        <v>598961592.06000006</v>
      </c>
      <c r="G58" s="7">
        <f t="shared" si="24"/>
        <v>496421000.02999997</v>
      </c>
      <c r="H58" s="7">
        <f t="shared" si="24"/>
        <v>180189409.31000003</v>
      </c>
      <c r="I58" s="7">
        <f t="shared" si="24"/>
        <v>531357505</v>
      </c>
      <c r="J58" s="7">
        <f t="shared" si="24"/>
        <v>215848536.95000008</v>
      </c>
      <c r="K58" s="7">
        <f t="shared" si="24"/>
        <v>435898183.27999997</v>
      </c>
      <c r="L58" s="7">
        <f t="shared" si="24"/>
        <v>2733091319.6700001</v>
      </c>
      <c r="M58" s="7">
        <f t="shared" si="24"/>
        <v>1704633936.5600002</v>
      </c>
      <c r="N58" s="7">
        <f t="shared" si="24"/>
        <v>644468673.37</v>
      </c>
      <c r="O58" s="7">
        <f t="shared" si="24"/>
        <v>32859518.82</v>
      </c>
      <c r="P58" s="7">
        <f t="shared" si="24"/>
        <v>93142270.399999991</v>
      </c>
      <c r="Q58" s="7">
        <f t="shared" si="24"/>
        <v>11189905.08</v>
      </c>
      <c r="R58" s="7">
        <f t="shared" si="24"/>
        <v>66082865.129999995</v>
      </c>
      <c r="S58" s="7">
        <f t="shared" si="24"/>
        <v>52359076.920000002</v>
      </c>
      <c r="T58" s="7">
        <f t="shared" si="24"/>
        <v>39135351.399999999</v>
      </c>
      <c r="U58" s="7">
        <f t="shared" si="24"/>
        <v>0</v>
      </c>
      <c r="V58" s="7">
        <f t="shared" si="24"/>
        <v>89219721.99000001</v>
      </c>
      <c r="W58" s="7">
        <f t="shared" si="24"/>
        <v>6796310679.1299992</v>
      </c>
      <c r="X58" s="7">
        <f t="shared" si="24"/>
        <v>6008044201.5500002</v>
      </c>
      <c r="Y58" s="7">
        <f t="shared" si="24"/>
        <v>153436512.28</v>
      </c>
      <c r="Z58" s="7">
        <f t="shared" si="24"/>
        <v>991684143.31999993</v>
      </c>
      <c r="AA58" s="7">
        <f t="shared" si="24"/>
        <v>158426095.87</v>
      </c>
      <c r="AB58" s="7">
        <f t="shared" si="24"/>
        <v>788266477.57999992</v>
      </c>
      <c r="AC58" s="7">
        <f t="shared" si="24"/>
        <v>220166019.47999999</v>
      </c>
      <c r="AD58" s="7">
        <f t="shared" si="24"/>
        <v>1272230758.4400001</v>
      </c>
      <c r="AE58" s="7">
        <f t="shared" si="24"/>
        <v>698145431.75000012</v>
      </c>
      <c r="AF58" s="7">
        <f t="shared" si="24"/>
        <v>4572595.2799999993</v>
      </c>
      <c r="AG58" s="7">
        <f t="shared" si="24"/>
        <v>6771562.3499999996</v>
      </c>
      <c r="AH58" s="7">
        <f t="shared" si="24"/>
        <v>33008095.539999999</v>
      </c>
      <c r="AI58" s="7">
        <f t="shared" si="24"/>
        <v>960967468.03999996</v>
      </c>
      <c r="AJ58" s="7">
        <f t="shared" si="24"/>
        <v>948025837.24000001</v>
      </c>
      <c r="AK58" s="7">
        <f t="shared" si="24"/>
        <v>12941630.800000001</v>
      </c>
      <c r="AL58" s="7">
        <f t="shared" si="24"/>
        <v>14221276451.910002</v>
      </c>
      <c r="AM58" s="8"/>
      <c r="AN58" s="21"/>
      <c r="AO58" s="21"/>
    </row>
    <row r="59" spans="1:41" x14ac:dyDescent="0.4">
      <c r="A59" s="17">
        <v>40</v>
      </c>
      <c r="B59" s="26" t="s">
        <v>85</v>
      </c>
      <c r="C59" s="6">
        <f>D59+L59+K59</f>
        <v>0</v>
      </c>
      <c r="D59" s="6">
        <f>'[2]2021_ПР(нов)'!AP54</f>
        <v>0</v>
      </c>
      <c r="E59" s="6">
        <f>'[2]2021_ПР(нов)'!AD54</f>
        <v>0</v>
      </c>
      <c r="F59" s="6">
        <f>'[2]2021_ПР(нов)'!AE54+'[2]2021_ПР(нов)'!AF54</f>
        <v>0</v>
      </c>
      <c r="G59" s="6">
        <f>SUM('[2]2021_ПР(нов)'!AG54:AI54)</f>
        <v>0</v>
      </c>
      <c r="H59" s="6">
        <f>E59-F59-G59</f>
        <v>0</v>
      </c>
      <c r="I59" s="6">
        <f>'[2]2021_ПР(нов)'!AO54</f>
        <v>0</v>
      </c>
      <c r="J59" s="6">
        <f>D59-E59-I59</f>
        <v>0</v>
      </c>
      <c r="K59" s="6">
        <f>'[2]2021_ПР(нов)'!AB54</f>
        <v>0</v>
      </c>
      <c r="L59" s="6">
        <f>'[2]2021_ПР(нов)'!X54</f>
        <v>0</v>
      </c>
      <c r="M59" s="6">
        <f>'[2]2021_ПР(нов)'!S54</f>
        <v>0</v>
      </c>
      <c r="N59" s="6">
        <f>'[2]2021_ПР(нов)'!V54+'[2]2021_ПР(нов)'!R54+'[2]2021_ПР(нов)'!U54</f>
        <v>0</v>
      </c>
      <c r="O59" s="6">
        <f>'[2]2021_ПР(нов)'!W54</f>
        <v>0</v>
      </c>
      <c r="P59" s="6">
        <f>'[2]2021_ПР(нов)'!AX54</f>
        <v>0</v>
      </c>
      <c r="Q59" s="6">
        <f>'[2]2021_ПР(нов)'!AY54</f>
        <v>0</v>
      </c>
      <c r="R59" s="6">
        <f>'[2]2021_ПР(нов)'!AZ54</f>
        <v>0</v>
      </c>
      <c r="S59" s="6">
        <f>'[2]2021_ПР(нов)'!BA54</f>
        <v>0</v>
      </c>
      <c r="T59" s="6">
        <f>'[2]2021_ПР(нов)'!BB54</f>
        <v>0</v>
      </c>
      <c r="U59" s="6">
        <f>'[2]2021_ПР(нов)'!BC54</f>
        <v>0</v>
      </c>
      <c r="V59" s="6">
        <f>'[2]2021_ПР(нов)'!BD54</f>
        <v>0</v>
      </c>
      <c r="W59" s="6">
        <f>'[2]2021_ПР(нов)'!J54</f>
        <v>0</v>
      </c>
      <c r="X59" s="6">
        <f>'[2]2021_ПР(нов)'!J54-'[2]2021_ПР(нов)'!G54</f>
        <v>0</v>
      </c>
      <c r="Y59" s="6">
        <f>'[2]2021_ПР(нов)'!E54</f>
        <v>0</v>
      </c>
      <c r="Z59" s="6">
        <f>'[2]2021_ПР(нов)'!H54-AC59</f>
        <v>0</v>
      </c>
      <c r="AA59" s="6"/>
      <c r="AB59" s="6">
        <f>'[2]2021_ПР(нов)'!G54</f>
        <v>0</v>
      </c>
      <c r="AC59" s="6">
        <f>'[2]2021_ПР(нов)'!H54</f>
        <v>0</v>
      </c>
      <c r="AD59" s="6">
        <f>'[2]2021_ПР(нов)'!Q54</f>
        <v>2708571.59</v>
      </c>
      <c r="AE59" s="6">
        <f>'[2]2021_ПР(нов)'!N54</f>
        <v>0</v>
      </c>
      <c r="AF59" s="6">
        <f>'[2]2021_ПР(нов)'!O54</f>
        <v>0</v>
      </c>
      <c r="AG59" s="6">
        <f>'[2]2021_ПР(нов)'!M54</f>
        <v>0</v>
      </c>
      <c r="AH59" s="6">
        <f>'[2]2021_ПР(нов)'!P54+'[2]2021_ПР(нов)'!L54</f>
        <v>0</v>
      </c>
      <c r="AI59" s="6">
        <f>'[2]2021_ПР(нов)'!AT54</f>
        <v>0</v>
      </c>
      <c r="AJ59" s="6">
        <f>AI59-AK59</f>
        <v>0</v>
      </c>
      <c r="AK59" s="6"/>
      <c r="AL59" s="7">
        <f>C59+W59+AD59+AI59</f>
        <v>2708571.59</v>
      </c>
      <c r="AM59" s="8"/>
      <c r="AN59" s="21"/>
      <c r="AO59" s="21"/>
    </row>
    <row r="60" spans="1:41" x14ac:dyDescent="0.4">
      <c r="A60" s="9"/>
      <c r="B60" s="10" t="s">
        <v>74</v>
      </c>
      <c r="C60" s="7">
        <f>C59</f>
        <v>0</v>
      </c>
      <c r="D60" s="7">
        <f t="shared" ref="D60:AL60" si="25">D59</f>
        <v>0</v>
      </c>
      <c r="E60" s="7">
        <f t="shared" si="25"/>
        <v>0</v>
      </c>
      <c r="F60" s="7">
        <f t="shared" si="25"/>
        <v>0</v>
      </c>
      <c r="G60" s="7">
        <f t="shared" si="25"/>
        <v>0</v>
      </c>
      <c r="H60" s="7">
        <f t="shared" si="25"/>
        <v>0</v>
      </c>
      <c r="I60" s="7">
        <f t="shared" si="25"/>
        <v>0</v>
      </c>
      <c r="J60" s="7">
        <f t="shared" si="25"/>
        <v>0</v>
      </c>
      <c r="K60" s="7">
        <f t="shared" si="25"/>
        <v>0</v>
      </c>
      <c r="L60" s="7">
        <f t="shared" si="25"/>
        <v>0</v>
      </c>
      <c r="M60" s="7">
        <f t="shared" si="25"/>
        <v>0</v>
      </c>
      <c r="N60" s="7">
        <f t="shared" si="25"/>
        <v>0</v>
      </c>
      <c r="O60" s="7">
        <f t="shared" si="25"/>
        <v>0</v>
      </c>
      <c r="P60" s="7">
        <f t="shared" si="25"/>
        <v>0</v>
      </c>
      <c r="Q60" s="7">
        <f t="shared" si="25"/>
        <v>0</v>
      </c>
      <c r="R60" s="7">
        <f t="shared" si="25"/>
        <v>0</v>
      </c>
      <c r="S60" s="7">
        <f t="shared" si="25"/>
        <v>0</v>
      </c>
      <c r="T60" s="7">
        <f t="shared" si="25"/>
        <v>0</v>
      </c>
      <c r="U60" s="7">
        <f t="shared" si="25"/>
        <v>0</v>
      </c>
      <c r="V60" s="7">
        <f t="shared" si="25"/>
        <v>0</v>
      </c>
      <c r="W60" s="7">
        <f t="shared" si="25"/>
        <v>0</v>
      </c>
      <c r="X60" s="7">
        <f t="shared" si="25"/>
        <v>0</v>
      </c>
      <c r="Y60" s="7">
        <f t="shared" si="25"/>
        <v>0</v>
      </c>
      <c r="Z60" s="7">
        <f t="shared" si="25"/>
        <v>0</v>
      </c>
      <c r="AA60" s="7">
        <f t="shared" si="25"/>
        <v>0</v>
      </c>
      <c r="AB60" s="7">
        <f t="shared" si="25"/>
        <v>0</v>
      </c>
      <c r="AC60" s="7">
        <f t="shared" si="25"/>
        <v>0</v>
      </c>
      <c r="AD60" s="7">
        <f t="shared" si="25"/>
        <v>2708571.59</v>
      </c>
      <c r="AE60" s="7">
        <f t="shared" si="25"/>
        <v>0</v>
      </c>
      <c r="AF60" s="7">
        <f t="shared" si="25"/>
        <v>0</v>
      </c>
      <c r="AG60" s="7">
        <f t="shared" si="25"/>
        <v>0</v>
      </c>
      <c r="AH60" s="7">
        <f t="shared" si="25"/>
        <v>0</v>
      </c>
      <c r="AI60" s="7">
        <f t="shared" si="25"/>
        <v>0</v>
      </c>
      <c r="AJ60" s="7">
        <f t="shared" si="25"/>
        <v>0</v>
      </c>
      <c r="AK60" s="7">
        <f t="shared" si="25"/>
        <v>0</v>
      </c>
      <c r="AL60" s="7">
        <f t="shared" si="25"/>
        <v>2708571.59</v>
      </c>
      <c r="AM60" s="8"/>
      <c r="AN60" s="21"/>
      <c r="AO60" s="21"/>
    </row>
    <row r="61" spans="1:41" ht="30.75" customHeight="1" x14ac:dyDescent="0.4">
      <c r="A61" s="17">
        <v>41</v>
      </c>
      <c r="B61" s="27" t="s">
        <v>59</v>
      </c>
      <c r="C61" s="6">
        <f>D61+L61+K61</f>
        <v>0</v>
      </c>
      <c r="D61" s="6">
        <f>'[2]2021_ПР(нов)'!AP56</f>
        <v>0</v>
      </c>
      <c r="E61" s="6">
        <f>'[2]2021_ПР(нов)'!AD56</f>
        <v>0</v>
      </c>
      <c r="F61" s="6">
        <f>'[2]2021_ПР(нов)'!AE56+'[2]2021_ПР(нов)'!AF56</f>
        <v>0</v>
      </c>
      <c r="G61" s="6">
        <f>SUM('[2]2021_ПР(нов)'!AG56:AI56)</f>
        <v>0</v>
      </c>
      <c r="H61" s="6">
        <f>E61-F61-G61</f>
        <v>0</v>
      </c>
      <c r="I61" s="6">
        <f>'[2]2021_ПР(нов)'!AO56</f>
        <v>0</v>
      </c>
      <c r="J61" s="6">
        <f>D61-E61-I61</f>
        <v>0</v>
      </c>
      <c r="K61" s="6">
        <f>'[2]2021_ПР(нов)'!AB56</f>
        <v>0</v>
      </c>
      <c r="L61" s="6">
        <f>'[2]2021_ПР(нов)'!X56</f>
        <v>0</v>
      </c>
      <c r="M61" s="6">
        <f>'[2]2021_ПР(нов)'!S56</f>
        <v>0</v>
      </c>
      <c r="N61" s="6">
        <f>'[2]2021_ПР(нов)'!V56+'[2]2021_ПР(нов)'!R56+'[2]2021_ПР(нов)'!U56</f>
        <v>0</v>
      </c>
      <c r="O61" s="6">
        <f>'[2]2021_ПР(нов)'!W56</f>
        <v>0</v>
      </c>
      <c r="P61" s="6">
        <f>'[2]2021_ПР(нов)'!AX56</f>
        <v>0</v>
      </c>
      <c r="Q61" s="6">
        <f>'[2]2021_ПР(нов)'!AY56</f>
        <v>0</v>
      </c>
      <c r="R61" s="6">
        <f>'[2]2021_ПР(нов)'!AZ56</f>
        <v>0</v>
      </c>
      <c r="S61" s="6">
        <f>'[2]2021_ПР(нов)'!BA56</f>
        <v>0</v>
      </c>
      <c r="T61" s="6">
        <f>'[2]2021_ПР(нов)'!BB56</f>
        <v>0</v>
      </c>
      <c r="U61" s="6">
        <f>'[2]2021_ПР(нов)'!BC56</f>
        <v>0</v>
      </c>
      <c r="V61" s="6">
        <f>'[2]2021_ПР(нов)'!BD56</f>
        <v>0</v>
      </c>
      <c r="W61" s="6">
        <f>'[2]2021_ПР(нов)'!J56</f>
        <v>249938.01</v>
      </c>
      <c r="X61" s="6">
        <f>'[2]2021_ПР(нов)'!J56-'[2]2021_ПР(нов)'!G56</f>
        <v>116163.70000000001</v>
      </c>
      <c r="Y61" s="6">
        <f>'[2]2021_ПР(нов)'!E56</f>
        <v>0</v>
      </c>
      <c r="Z61" s="6">
        <f>'[2]2021_ПР(нов)'!H56-AC61</f>
        <v>0</v>
      </c>
      <c r="AA61" s="6"/>
      <c r="AB61" s="6">
        <f>'[2]2021_ПР(нов)'!G56</f>
        <v>133774.31</v>
      </c>
      <c r="AC61" s="6">
        <f>'[2]2021_ПР(нов)'!H56</f>
        <v>0</v>
      </c>
      <c r="AD61" s="6">
        <f>'[2]2021_ПР(нов)'!Q56</f>
        <v>1796536.95</v>
      </c>
      <c r="AE61" s="6">
        <f>'[2]2021_ПР(нов)'!N56</f>
        <v>0</v>
      </c>
      <c r="AF61" s="6">
        <f>'[2]2021_ПР(нов)'!O56</f>
        <v>0</v>
      </c>
      <c r="AG61" s="6">
        <f>'[2]2021_ПР(нов)'!M56</f>
        <v>1796536.95</v>
      </c>
      <c r="AH61" s="6">
        <f>'[2]2021_ПР(нов)'!P56+'[2]2021_ПР(нов)'!L56</f>
        <v>0</v>
      </c>
      <c r="AI61" s="6">
        <f>'[2]2021_ПР(нов)'!AT56</f>
        <v>0</v>
      </c>
      <c r="AJ61" s="6">
        <f>AI61-AK61</f>
        <v>0</v>
      </c>
      <c r="AK61" s="6"/>
      <c r="AL61" s="7">
        <f>C61+W61+AD61+AI61</f>
        <v>2046474.96</v>
      </c>
      <c r="AM61" s="8"/>
      <c r="AN61" s="21"/>
      <c r="AO61" s="21"/>
    </row>
    <row r="62" spans="1:41" x14ac:dyDescent="0.4">
      <c r="A62" s="9"/>
      <c r="B62" s="10" t="s">
        <v>34</v>
      </c>
      <c r="C62" s="7">
        <f>C61</f>
        <v>0</v>
      </c>
      <c r="D62" s="7">
        <f t="shared" ref="D62:AL62" si="26">D61</f>
        <v>0</v>
      </c>
      <c r="E62" s="7">
        <f t="shared" si="26"/>
        <v>0</v>
      </c>
      <c r="F62" s="7">
        <f t="shared" si="26"/>
        <v>0</v>
      </c>
      <c r="G62" s="7">
        <f t="shared" si="26"/>
        <v>0</v>
      </c>
      <c r="H62" s="7">
        <f t="shared" si="26"/>
        <v>0</v>
      </c>
      <c r="I62" s="7">
        <f t="shared" si="26"/>
        <v>0</v>
      </c>
      <c r="J62" s="7">
        <f t="shared" si="26"/>
        <v>0</v>
      </c>
      <c r="K62" s="7">
        <f t="shared" si="26"/>
        <v>0</v>
      </c>
      <c r="L62" s="7">
        <f t="shared" si="26"/>
        <v>0</v>
      </c>
      <c r="M62" s="7">
        <f t="shared" si="26"/>
        <v>0</v>
      </c>
      <c r="N62" s="7">
        <f t="shared" si="26"/>
        <v>0</v>
      </c>
      <c r="O62" s="7">
        <f t="shared" si="26"/>
        <v>0</v>
      </c>
      <c r="P62" s="7">
        <f t="shared" si="26"/>
        <v>0</v>
      </c>
      <c r="Q62" s="7">
        <f t="shared" si="26"/>
        <v>0</v>
      </c>
      <c r="R62" s="7">
        <f t="shared" si="26"/>
        <v>0</v>
      </c>
      <c r="S62" s="7">
        <f t="shared" si="26"/>
        <v>0</v>
      </c>
      <c r="T62" s="7">
        <f t="shared" si="26"/>
        <v>0</v>
      </c>
      <c r="U62" s="7">
        <f t="shared" si="26"/>
        <v>0</v>
      </c>
      <c r="V62" s="7">
        <f t="shared" si="26"/>
        <v>0</v>
      </c>
      <c r="W62" s="7">
        <f t="shared" si="26"/>
        <v>249938.01</v>
      </c>
      <c r="X62" s="7">
        <f t="shared" si="26"/>
        <v>116163.70000000001</v>
      </c>
      <c r="Y62" s="7">
        <f t="shared" si="26"/>
        <v>0</v>
      </c>
      <c r="Z62" s="7">
        <f t="shared" si="26"/>
        <v>0</v>
      </c>
      <c r="AA62" s="7">
        <f t="shared" si="26"/>
        <v>0</v>
      </c>
      <c r="AB62" s="7">
        <f t="shared" si="26"/>
        <v>133774.31</v>
      </c>
      <c r="AC62" s="7">
        <f t="shared" si="26"/>
        <v>0</v>
      </c>
      <c r="AD62" s="7">
        <f t="shared" si="26"/>
        <v>1796536.95</v>
      </c>
      <c r="AE62" s="7">
        <f t="shared" si="26"/>
        <v>0</v>
      </c>
      <c r="AF62" s="7">
        <f t="shared" si="26"/>
        <v>0</v>
      </c>
      <c r="AG62" s="7">
        <f t="shared" si="26"/>
        <v>1796536.95</v>
      </c>
      <c r="AH62" s="7">
        <f t="shared" si="26"/>
        <v>0</v>
      </c>
      <c r="AI62" s="7">
        <f t="shared" si="26"/>
        <v>0</v>
      </c>
      <c r="AJ62" s="7">
        <f t="shared" si="26"/>
        <v>0</v>
      </c>
      <c r="AK62" s="7">
        <f t="shared" si="26"/>
        <v>0</v>
      </c>
      <c r="AL62" s="7">
        <f t="shared" si="26"/>
        <v>2046474.96</v>
      </c>
      <c r="AM62" s="8"/>
      <c r="AN62" s="21"/>
      <c r="AO62" s="21"/>
    </row>
    <row r="63" spans="1:41" x14ac:dyDescent="0.4">
      <c r="A63" s="39">
        <v>42</v>
      </c>
      <c r="B63" s="41" t="s">
        <v>98</v>
      </c>
      <c r="C63" s="6">
        <f t="shared" ref="C63:C68" si="27">D63+L63+K63</f>
        <v>174601932.96000001</v>
      </c>
      <c r="D63" s="6">
        <f>'[2]2021_ПР(нов)'!AP58</f>
        <v>63622479.080000013</v>
      </c>
      <c r="E63" s="6">
        <f>'[2]2021_ПР(нов)'!AD58</f>
        <v>61126044.270000003</v>
      </c>
      <c r="F63" s="6">
        <f>'[2]2021_ПР(нов)'!AE58+'[2]2021_ПР(нов)'!AF58</f>
        <v>28056862.18</v>
      </c>
      <c r="G63" s="6">
        <f>SUM('[2]2021_ПР(нов)'!AG58:AI58)</f>
        <v>25012878.440000001</v>
      </c>
      <c r="H63" s="6">
        <f t="shared" ref="H63:H68" si="28">E63-F63-G63</f>
        <v>8056303.6500000022</v>
      </c>
      <c r="I63" s="6">
        <f>'[2]2021_ПР(нов)'!AO58</f>
        <v>0</v>
      </c>
      <c r="J63" s="6">
        <f t="shared" ref="J63:J68" si="29">D63-E63-I63</f>
        <v>2496434.8100000098</v>
      </c>
      <c r="K63" s="6">
        <f>'[2]2021_ПР(нов)'!AB58</f>
        <v>19576728.559999999</v>
      </c>
      <c r="L63" s="6">
        <f>'[2]2021_ПР(нов)'!X58</f>
        <v>91402725.319999993</v>
      </c>
      <c r="M63" s="6">
        <f>'[2]2021_ПР(нов)'!S58</f>
        <v>76214515.890000001</v>
      </c>
      <c r="N63" s="6">
        <f>'[2]2021_ПР(нов)'!V58+'[2]2021_ПР(нов)'!R58+'[2]2021_ПР(нов)'!U58</f>
        <v>3958289.21</v>
      </c>
      <c r="O63" s="6">
        <f>'[2]2021_ПР(нов)'!W58</f>
        <v>0</v>
      </c>
      <c r="P63" s="6">
        <f>'[2]2021_ПР(нов)'!AX58</f>
        <v>1479793.64</v>
      </c>
      <c r="Q63" s="6">
        <f>'[2]2021_ПР(нов)'!AY58</f>
        <v>0</v>
      </c>
      <c r="R63" s="6">
        <f>'[2]2021_ПР(нов)'!AZ58</f>
        <v>5758856</v>
      </c>
      <c r="S63" s="6">
        <f>'[2]2021_ПР(нов)'!BA58</f>
        <v>2725700.9</v>
      </c>
      <c r="T63" s="6">
        <f>'[2]2021_ПР(нов)'!BB58</f>
        <v>0</v>
      </c>
      <c r="U63" s="6">
        <f>'[2]2021_ПР(нов)'!BC58</f>
        <v>0</v>
      </c>
      <c r="V63" s="6">
        <f>'[2]2021_ПР(нов)'!BD58</f>
        <v>1265569.68</v>
      </c>
      <c r="W63" s="6">
        <f>'[2]2021_ПР(нов)'!J58</f>
        <v>0</v>
      </c>
      <c r="X63" s="6">
        <f>'[2]2021_ПР(нов)'!J58-'[2]2021_ПР(нов)'!G58</f>
        <v>0</v>
      </c>
      <c r="Y63" s="6">
        <f>'[2]2021_ПР(нов)'!E58</f>
        <v>0</v>
      </c>
      <c r="Z63" s="6">
        <f>'[2]2021_ПР(нов)'!H58-AC63</f>
        <v>0</v>
      </c>
      <c r="AA63" s="6"/>
      <c r="AB63" s="6">
        <f>'[2]2021_ПР(нов)'!G58</f>
        <v>0</v>
      </c>
      <c r="AC63" s="6">
        <f>'[2]2021_ПР(нов)'!H58</f>
        <v>0</v>
      </c>
      <c r="AD63" s="6">
        <f>'[2]2021_ПР(нов)'!Q58</f>
        <v>0</v>
      </c>
      <c r="AE63" s="6">
        <f>'[2]2021_ПР(нов)'!N58</f>
        <v>0</v>
      </c>
      <c r="AF63" s="6">
        <f>'[2]2021_ПР(нов)'!O58</f>
        <v>0</v>
      </c>
      <c r="AG63" s="6">
        <f>'[2]2021_ПР(нов)'!M58</f>
        <v>0</v>
      </c>
      <c r="AH63" s="6">
        <f>'[2]2021_ПР(нов)'!P58+'[2]2021_ПР(нов)'!L58</f>
        <v>0</v>
      </c>
      <c r="AI63" s="6">
        <f>'[2]2021_ПР(нов)'!AT58</f>
        <v>32468910.239999998</v>
      </c>
      <c r="AJ63" s="6">
        <f t="shared" ref="AJ63:AJ68" si="30">AI63-AK63</f>
        <v>32468910.239999998</v>
      </c>
      <c r="AK63" s="6"/>
      <c r="AL63" s="7">
        <f t="shared" ref="AL63:AL68" si="31">C63+W63+AD63+AI63</f>
        <v>207070843.20000002</v>
      </c>
      <c r="AM63" s="8"/>
      <c r="AN63" s="21"/>
      <c r="AO63" s="21"/>
    </row>
    <row r="64" spans="1:41" x14ac:dyDescent="0.4">
      <c r="A64" s="39">
        <v>43</v>
      </c>
      <c r="B64" s="41" t="s">
        <v>99</v>
      </c>
      <c r="C64" s="6">
        <f t="shared" si="27"/>
        <v>3753582.8900000006</v>
      </c>
      <c r="D64" s="6">
        <f>'[2]2021_ПР(нов)'!AP59</f>
        <v>1652409.7900000003</v>
      </c>
      <c r="E64" s="6">
        <f>'[2]2021_ПР(нов)'!AD59</f>
        <v>1606378.32</v>
      </c>
      <c r="F64" s="6">
        <f>'[2]2021_ПР(нов)'!AE59+'[2]2021_ПР(нов)'!AF59</f>
        <v>734253.21</v>
      </c>
      <c r="G64" s="6">
        <f>SUM('[2]2021_ПР(нов)'!AG59:AI59)</f>
        <v>655549.97</v>
      </c>
      <c r="H64" s="6">
        <f t="shared" si="28"/>
        <v>216575.14000000013</v>
      </c>
      <c r="I64" s="6">
        <f>'[2]2021_ПР(нов)'!AO59</f>
        <v>0</v>
      </c>
      <c r="J64" s="6">
        <f t="shared" si="29"/>
        <v>46031.470000000205</v>
      </c>
      <c r="K64" s="6">
        <f>'[2]2021_ПР(нов)'!AB59</f>
        <v>0</v>
      </c>
      <c r="L64" s="6">
        <f>'[2]2021_ПР(нов)'!X59</f>
        <v>2101173.1</v>
      </c>
      <c r="M64" s="6">
        <f>'[2]2021_ПР(нов)'!S59</f>
        <v>2048851.44</v>
      </c>
      <c r="N64" s="6">
        <f>'[2]2021_ПР(нов)'!V59+'[2]2021_ПР(нов)'!R59+'[2]2021_ПР(нов)'!U59</f>
        <v>52321.66</v>
      </c>
      <c r="O64" s="6">
        <f>'[2]2021_ПР(нов)'!W59</f>
        <v>0</v>
      </c>
      <c r="P64" s="6">
        <f>'[2]2021_ПР(нов)'!AX59</f>
        <v>0</v>
      </c>
      <c r="Q64" s="6">
        <f>'[2]2021_ПР(нов)'!AY59</f>
        <v>0</v>
      </c>
      <c r="R64" s="6">
        <f>'[2]2021_ПР(нов)'!AZ59</f>
        <v>0</v>
      </c>
      <c r="S64" s="6">
        <f>'[2]2021_ПР(нов)'!BA59</f>
        <v>0</v>
      </c>
      <c r="T64" s="6">
        <f>'[2]2021_ПР(нов)'!BB59</f>
        <v>0</v>
      </c>
      <c r="U64" s="6">
        <f>'[2]2021_ПР(нов)'!BC59</f>
        <v>0</v>
      </c>
      <c r="V64" s="6">
        <f>'[2]2021_ПР(нов)'!BD59</f>
        <v>0</v>
      </c>
      <c r="W64" s="6">
        <f>'[2]2021_ПР(нов)'!J59</f>
        <v>0</v>
      </c>
      <c r="X64" s="6">
        <f>'[2]2021_ПР(нов)'!J59-'[2]2021_ПР(нов)'!G59</f>
        <v>0</v>
      </c>
      <c r="Y64" s="6">
        <f>'[2]2021_ПР(нов)'!E59</f>
        <v>0</v>
      </c>
      <c r="Z64" s="6">
        <f>'[2]2021_ПР(нов)'!H59-AC64</f>
        <v>0</v>
      </c>
      <c r="AA64" s="6"/>
      <c r="AB64" s="6">
        <f>'[2]2021_ПР(нов)'!G59</f>
        <v>0</v>
      </c>
      <c r="AC64" s="6">
        <f>'[2]2021_ПР(нов)'!H59</f>
        <v>0</v>
      </c>
      <c r="AD64" s="6">
        <f>'[2]2021_ПР(нов)'!Q59</f>
        <v>0</v>
      </c>
      <c r="AE64" s="6">
        <f>'[2]2021_ПР(нов)'!N59</f>
        <v>0</v>
      </c>
      <c r="AF64" s="6">
        <f>'[2]2021_ПР(нов)'!O59</f>
        <v>0</v>
      </c>
      <c r="AG64" s="6">
        <f>'[2]2021_ПР(нов)'!M59</f>
        <v>0</v>
      </c>
      <c r="AH64" s="6">
        <f>'[2]2021_ПР(нов)'!P59+'[2]2021_ПР(нов)'!L59</f>
        <v>0</v>
      </c>
      <c r="AI64" s="6">
        <f>'[2]2021_ПР(нов)'!AT59</f>
        <v>0</v>
      </c>
      <c r="AJ64" s="6">
        <f t="shared" si="30"/>
        <v>0</v>
      </c>
      <c r="AK64" s="6"/>
      <c r="AL64" s="7">
        <f t="shared" si="31"/>
        <v>3753582.8900000006</v>
      </c>
      <c r="AM64" s="8"/>
      <c r="AN64" s="21"/>
      <c r="AO64" s="21"/>
    </row>
    <row r="65" spans="1:41" x14ac:dyDescent="0.4">
      <c r="A65" s="39">
        <v>44</v>
      </c>
      <c r="B65" s="41" t="s">
        <v>100</v>
      </c>
      <c r="C65" s="6">
        <f t="shared" si="27"/>
        <v>1142553.2</v>
      </c>
      <c r="D65" s="6">
        <f>'[2]2021_ПР(нов)'!AP60</f>
        <v>474323.8</v>
      </c>
      <c r="E65" s="6">
        <f>'[2]2021_ПР(нов)'!AD60</f>
        <v>0</v>
      </c>
      <c r="F65" s="6">
        <f>'[2]2021_ПР(нов)'!AE60+'[2]2021_ПР(нов)'!AF60</f>
        <v>0</v>
      </c>
      <c r="G65" s="6">
        <f>SUM('[2]2021_ПР(нов)'!AG60:AI60)</f>
        <v>0</v>
      </c>
      <c r="H65" s="6">
        <f t="shared" si="28"/>
        <v>0</v>
      </c>
      <c r="I65" s="6">
        <f>'[2]2021_ПР(нов)'!AO60</f>
        <v>0</v>
      </c>
      <c r="J65" s="6">
        <f t="shared" si="29"/>
        <v>474323.8</v>
      </c>
      <c r="K65" s="6">
        <f>'[2]2021_ПР(нов)'!AB60</f>
        <v>0</v>
      </c>
      <c r="L65" s="6">
        <f>'[2]2021_ПР(нов)'!X60</f>
        <v>668229.39999999991</v>
      </c>
      <c r="M65" s="6">
        <f>'[2]2021_ПР(нов)'!S60</f>
        <v>0</v>
      </c>
      <c r="N65" s="6">
        <f>'[2]2021_ПР(нов)'!V60+'[2]2021_ПР(нов)'!R60+'[2]2021_ПР(нов)'!U60</f>
        <v>330582.40000000002</v>
      </c>
      <c r="O65" s="6">
        <f>'[2]2021_ПР(нов)'!W60</f>
        <v>0</v>
      </c>
      <c r="P65" s="6">
        <f>'[2]2021_ПР(нов)'!AX60</f>
        <v>0</v>
      </c>
      <c r="Q65" s="6">
        <f>'[2]2021_ПР(нов)'!AY60</f>
        <v>0</v>
      </c>
      <c r="R65" s="6">
        <f>'[2]2021_ПР(нов)'!AZ60</f>
        <v>337647</v>
      </c>
      <c r="S65" s="6">
        <f>'[2]2021_ПР(нов)'!BA60</f>
        <v>0</v>
      </c>
      <c r="T65" s="6">
        <f>'[2]2021_ПР(нов)'!BB60</f>
        <v>0</v>
      </c>
      <c r="U65" s="6">
        <f>'[2]2021_ПР(нов)'!BC60</f>
        <v>0</v>
      </c>
      <c r="V65" s="6">
        <f>'[2]2021_ПР(нов)'!BD60</f>
        <v>0</v>
      </c>
      <c r="W65" s="6">
        <f>'[2]2021_ПР(нов)'!J60</f>
        <v>0</v>
      </c>
      <c r="X65" s="6">
        <f>'[2]2021_ПР(нов)'!J60-'[2]2021_ПР(нов)'!G60</f>
        <v>0</v>
      </c>
      <c r="Y65" s="6">
        <f>'[2]2021_ПР(нов)'!E60</f>
        <v>0</v>
      </c>
      <c r="Z65" s="6">
        <f>'[2]2021_ПР(нов)'!H60-AC65</f>
        <v>0</v>
      </c>
      <c r="AA65" s="6"/>
      <c r="AB65" s="6">
        <f>'[2]2021_ПР(нов)'!G60</f>
        <v>0</v>
      </c>
      <c r="AC65" s="6">
        <f>'[2]2021_ПР(нов)'!H60</f>
        <v>0</v>
      </c>
      <c r="AD65" s="6">
        <f>'[2]2021_ПР(нов)'!Q60</f>
        <v>0</v>
      </c>
      <c r="AE65" s="6">
        <f>'[2]2021_ПР(нов)'!N60</f>
        <v>0</v>
      </c>
      <c r="AF65" s="6">
        <f>'[2]2021_ПР(нов)'!O60</f>
        <v>0</v>
      </c>
      <c r="AG65" s="6">
        <f>'[2]2021_ПР(нов)'!M60</f>
        <v>0</v>
      </c>
      <c r="AH65" s="6">
        <f>'[2]2021_ПР(нов)'!P60+'[2]2021_ПР(нов)'!L60</f>
        <v>0</v>
      </c>
      <c r="AI65" s="6">
        <f>'[2]2021_ПР(нов)'!AT60</f>
        <v>0</v>
      </c>
      <c r="AJ65" s="6">
        <f t="shared" si="30"/>
        <v>0</v>
      </c>
      <c r="AK65" s="6"/>
      <c r="AL65" s="7">
        <f t="shared" si="31"/>
        <v>1142553.2</v>
      </c>
      <c r="AM65" s="8"/>
      <c r="AN65" s="21"/>
      <c r="AO65" s="21"/>
    </row>
    <row r="66" spans="1:41" x14ac:dyDescent="0.4">
      <c r="A66" s="39">
        <v>45</v>
      </c>
      <c r="B66" s="41" t="s">
        <v>101</v>
      </c>
      <c r="C66" s="6">
        <f t="shared" si="27"/>
        <v>76000992.859999999</v>
      </c>
      <c r="D66" s="6">
        <f>'[2]2021_ПР(нов)'!AP61</f>
        <v>5889210.1600000001</v>
      </c>
      <c r="E66" s="6">
        <f>'[2]2021_ПР(нов)'!AD61</f>
        <v>0</v>
      </c>
      <c r="F66" s="6">
        <f>'[2]2021_ПР(нов)'!AE61+'[2]2021_ПР(нов)'!AF61</f>
        <v>0</v>
      </c>
      <c r="G66" s="6">
        <f>SUM('[2]2021_ПР(нов)'!AG61:AI61)</f>
        <v>0</v>
      </c>
      <c r="H66" s="6">
        <f t="shared" si="28"/>
        <v>0</v>
      </c>
      <c r="I66" s="6">
        <f>'[2]2021_ПР(нов)'!AO61</f>
        <v>0</v>
      </c>
      <c r="J66" s="6">
        <f t="shared" si="29"/>
        <v>5889210.1600000001</v>
      </c>
      <c r="K66" s="6">
        <f>'[2]2021_ПР(нов)'!AB61</f>
        <v>0</v>
      </c>
      <c r="L66" s="6">
        <f>'[2]2021_ПР(нов)'!X61</f>
        <v>70111782.700000003</v>
      </c>
      <c r="M66" s="6">
        <f>'[2]2021_ПР(нов)'!S61</f>
        <v>0</v>
      </c>
      <c r="N66" s="6">
        <f>'[2]2021_ПР(нов)'!V61+'[2]2021_ПР(нов)'!R61+'[2]2021_ПР(нов)'!U61</f>
        <v>48022044.060000002</v>
      </c>
      <c r="O66" s="6">
        <f>'[2]2021_ПР(нов)'!W61</f>
        <v>0</v>
      </c>
      <c r="P66" s="6">
        <f>'[2]2021_ПР(нов)'!AX61</f>
        <v>5758422.6900000004</v>
      </c>
      <c r="Q66" s="6">
        <f>'[2]2021_ПР(нов)'!AY61</f>
        <v>2352395.2999999998</v>
      </c>
      <c r="R66" s="6">
        <f>'[2]2021_ПР(нов)'!AZ61</f>
        <v>12239979</v>
      </c>
      <c r="S66" s="6">
        <f>'[2]2021_ПР(нов)'!BA61</f>
        <v>630392</v>
      </c>
      <c r="T66" s="6">
        <f>'[2]2021_ПР(нов)'!BB61</f>
        <v>0</v>
      </c>
      <c r="U66" s="6">
        <f>'[2]2021_ПР(нов)'!BC61</f>
        <v>0</v>
      </c>
      <c r="V66" s="6">
        <f>'[2]2021_ПР(нов)'!BD61</f>
        <v>1108549.6499999999</v>
      </c>
      <c r="W66" s="6">
        <f>'[2]2021_ПР(нов)'!J61</f>
        <v>0</v>
      </c>
      <c r="X66" s="6">
        <f>'[2]2021_ПР(нов)'!J61-'[2]2021_ПР(нов)'!G61</f>
        <v>0</v>
      </c>
      <c r="Y66" s="6">
        <f>'[2]2021_ПР(нов)'!E61</f>
        <v>0</v>
      </c>
      <c r="Z66" s="6">
        <f>'[2]2021_ПР(нов)'!H61-AC66</f>
        <v>0</v>
      </c>
      <c r="AA66" s="6"/>
      <c r="AB66" s="6">
        <f>'[2]2021_ПР(нов)'!G61</f>
        <v>0</v>
      </c>
      <c r="AC66" s="6">
        <f>'[2]2021_ПР(нов)'!H61</f>
        <v>0</v>
      </c>
      <c r="AD66" s="6">
        <f>'[2]2021_ПР(нов)'!Q61</f>
        <v>0</v>
      </c>
      <c r="AE66" s="6">
        <f>'[2]2021_ПР(нов)'!N61</f>
        <v>0</v>
      </c>
      <c r="AF66" s="6">
        <f>'[2]2021_ПР(нов)'!O61</f>
        <v>0</v>
      </c>
      <c r="AG66" s="6">
        <f>'[2]2021_ПР(нов)'!M61</f>
        <v>0</v>
      </c>
      <c r="AH66" s="6">
        <f>'[2]2021_ПР(нов)'!P61+'[2]2021_ПР(нов)'!L61</f>
        <v>0</v>
      </c>
      <c r="AI66" s="6">
        <f>'[2]2021_ПР(нов)'!AT61</f>
        <v>0</v>
      </c>
      <c r="AJ66" s="6">
        <f t="shared" si="30"/>
        <v>0</v>
      </c>
      <c r="AK66" s="6"/>
      <c r="AL66" s="7">
        <f t="shared" si="31"/>
        <v>76000992.859999999</v>
      </c>
      <c r="AM66" s="8"/>
      <c r="AN66" s="21"/>
      <c r="AO66" s="21"/>
    </row>
    <row r="67" spans="1:41" ht="27" customHeight="1" x14ac:dyDescent="0.4">
      <c r="A67" s="39">
        <v>46</v>
      </c>
      <c r="B67" s="41" t="s">
        <v>102</v>
      </c>
      <c r="C67" s="6">
        <f t="shared" si="27"/>
        <v>51674004.969999999</v>
      </c>
      <c r="D67" s="6">
        <f>'[2]2021_ПР(нов)'!AP62</f>
        <v>14349544.270000001</v>
      </c>
      <c r="E67" s="6">
        <f>'[2]2021_ПР(нов)'!AD62</f>
        <v>13400000.4</v>
      </c>
      <c r="F67" s="6">
        <f>'[2]2021_ПР(нов)'!AE62+'[2]2021_ПР(нов)'!AF62</f>
        <v>6749785.6299999999</v>
      </c>
      <c r="G67" s="6">
        <f>SUM('[2]2021_ПР(нов)'!AG62:AI62)</f>
        <v>4146760.15</v>
      </c>
      <c r="H67" s="6">
        <f t="shared" si="28"/>
        <v>2503454.6200000006</v>
      </c>
      <c r="I67" s="6">
        <f>'[2]2021_ПР(нов)'!AO62</f>
        <v>0</v>
      </c>
      <c r="J67" s="6">
        <f t="shared" si="29"/>
        <v>949543.87000000104</v>
      </c>
      <c r="K67" s="6">
        <f>'[2]2021_ПР(нов)'!AB62</f>
        <v>3948376.76</v>
      </c>
      <c r="L67" s="6">
        <f>'[2]2021_ПР(нов)'!X62</f>
        <v>33376083.939999998</v>
      </c>
      <c r="M67" s="6">
        <f>'[2]2021_ПР(нов)'!S62</f>
        <v>23683266</v>
      </c>
      <c r="N67" s="6">
        <f>'[2]2021_ПР(нов)'!V62+'[2]2021_ПР(нов)'!R62+'[2]2021_ПР(нов)'!U62</f>
        <v>2707015.97</v>
      </c>
      <c r="O67" s="6">
        <f>'[2]2021_ПР(нов)'!W62</f>
        <v>0</v>
      </c>
      <c r="P67" s="6">
        <f>'[2]2021_ПР(нов)'!AX62</f>
        <v>0</v>
      </c>
      <c r="Q67" s="6">
        <f>'[2]2021_ПР(нов)'!AY62</f>
        <v>0</v>
      </c>
      <c r="R67" s="6">
        <f>'[2]2021_ПР(нов)'!AZ62</f>
        <v>6711253.9699999997</v>
      </c>
      <c r="S67" s="6">
        <f>'[2]2021_ПР(нов)'!BA62</f>
        <v>274548</v>
      </c>
      <c r="T67" s="6">
        <f>'[2]2021_ПР(нов)'!BB62</f>
        <v>0</v>
      </c>
      <c r="U67" s="6">
        <f>'[2]2021_ПР(нов)'!BC62</f>
        <v>0</v>
      </c>
      <c r="V67" s="6">
        <f>'[2]2021_ПР(нов)'!BD62</f>
        <v>0</v>
      </c>
      <c r="W67" s="6">
        <f>'[2]2021_ПР(нов)'!J62</f>
        <v>0</v>
      </c>
      <c r="X67" s="6">
        <f>'[2]2021_ПР(нов)'!J62-'[2]2021_ПР(нов)'!G62</f>
        <v>0</v>
      </c>
      <c r="Y67" s="6">
        <f>'[2]2021_ПР(нов)'!E62</f>
        <v>0</v>
      </c>
      <c r="Z67" s="6">
        <f>'[2]2021_ПР(нов)'!H62-AC67</f>
        <v>0</v>
      </c>
      <c r="AA67" s="6"/>
      <c r="AB67" s="6">
        <f>'[2]2021_ПР(нов)'!G62</f>
        <v>0</v>
      </c>
      <c r="AC67" s="6">
        <f>'[2]2021_ПР(нов)'!H62</f>
        <v>0</v>
      </c>
      <c r="AD67" s="6">
        <f>'[2]2021_ПР(нов)'!Q62</f>
        <v>6349722.6100000003</v>
      </c>
      <c r="AE67" s="6">
        <f>'[2]2021_ПР(нов)'!N62</f>
        <v>0</v>
      </c>
      <c r="AF67" s="6">
        <f>'[2]2021_ПР(нов)'!O62</f>
        <v>0</v>
      </c>
      <c r="AG67" s="6">
        <f>'[2]2021_ПР(нов)'!M62</f>
        <v>0</v>
      </c>
      <c r="AH67" s="6">
        <f>'[2]2021_ПР(нов)'!P62+'[2]2021_ПР(нов)'!L62</f>
        <v>0</v>
      </c>
      <c r="AI67" s="6">
        <f>'[2]2021_ПР(нов)'!AT62</f>
        <v>0</v>
      </c>
      <c r="AJ67" s="6">
        <f t="shared" si="30"/>
        <v>0</v>
      </c>
      <c r="AK67" s="6"/>
      <c r="AL67" s="7">
        <f t="shared" si="31"/>
        <v>58023727.579999998</v>
      </c>
      <c r="AM67" s="8"/>
      <c r="AN67" s="21"/>
      <c r="AO67" s="21"/>
    </row>
    <row r="68" spans="1:41" ht="40.5" x14ac:dyDescent="0.4">
      <c r="A68" s="39">
        <v>47</v>
      </c>
      <c r="B68" s="41" t="s">
        <v>103</v>
      </c>
      <c r="C68" s="6">
        <f t="shared" si="27"/>
        <v>63685.8</v>
      </c>
      <c r="D68" s="6">
        <f>'[2]2021_ПР(нов)'!AP63</f>
        <v>18171.12</v>
      </c>
      <c r="E68" s="6">
        <f>'[2]2021_ПР(нов)'!AD63</f>
        <v>0</v>
      </c>
      <c r="F68" s="6">
        <f>'[2]2021_ПР(нов)'!AE63+'[2]2021_ПР(нов)'!AF63</f>
        <v>0</v>
      </c>
      <c r="G68" s="6">
        <f>SUM('[2]2021_ПР(нов)'!AG63:AI63)</f>
        <v>0</v>
      </c>
      <c r="H68" s="6">
        <f t="shared" si="28"/>
        <v>0</v>
      </c>
      <c r="I68" s="6">
        <f>'[2]2021_ПР(нов)'!AO63</f>
        <v>0</v>
      </c>
      <c r="J68" s="6">
        <f t="shared" si="29"/>
        <v>18171.12</v>
      </c>
      <c r="K68" s="6">
        <f>'[2]2021_ПР(нов)'!AB63</f>
        <v>0</v>
      </c>
      <c r="L68" s="6">
        <f>'[2]2021_ПР(нов)'!X63</f>
        <v>45514.68</v>
      </c>
      <c r="M68" s="6">
        <f>'[2]2021_ПР(нов)'!S63</f>
        <v>0</v>
      </c>
      <c r="N68" s="6">
        <f>'[2]2021_ПР(нов)'!V63+'[2]2021_ПР(нов)'!R63+'[2]2021_ПР(нов)'!U63</f>
        <v>45514.68</v>
      </c>
      <c r="O68" s="6">
        <f>'[2]2021_ПР(нов)'!W63</f>
        <v>0</v>
      </c>
      <c r="P68" s="6">
        <f>'[2]2021_ПР(нов)'!AX63</f>
        <v>0</v>
      </c>
      <c r="Q68" s="6">
        <f>'[2]2021_ПР(нов)'!AY63</f>
        <v>0</v>
      </c>
      <c r="R68" s="6">
        <f>'[2]2021_ПР(нов)'!AZ63</f>
        <v>0</v>
      </c>
      <c r="S68" s="6">
        <f>'[2]2021_ПР(нов)'!BA63</f>
        <v>0</v>
      </c>
      <c r="T68" s="6">
        <f>'[2]2021_ПР(нов)'!BB63</f>
        <v>0</v>
      </c>
      <c r="U68" s="6">
        <f>'[2]2021_ПР(нов)'!BC63</f>
        <v>0</v>
      </c>
      <c r="V68" s="6">
        <f>'[2]2021_ПР(нов)'!BD63</f>
        <v>0</v>
      </c>
      <c r="W68" s="6">
        <f>'[2]2021_ПР(нов)'!J63</f>
        <v>0</v>
      </c>
      <c r="X68" s="6">
        <f>'[2]2021_ПР(нов)'!J63-'[2]2021_ПР(нов)'!G63</f>
        <v>0</v>
      </c>
      <c r="Y68" s="6">
        <f>'[2]2021_ПР(нов)'!E63</f>
        <v>0</v>
      </c>
      <c r="Z68" s="6">
        <f>'[2]2021_ПР(нов)'!H63-AC68</f>
        <v>0</v>
      </c>
      <c r="AA68" s="6"/>
      <c r="AB68" s="6">
        <f>'[2]2021_ПР(нов)'!G63</f>
        <v>0</v>
      </c>
      <c r="AC68" s="6">
        <f>'[2]2021_ПР(нов)'!H63</f>
        <v>0</v>
      </c>
      <c r="AD68" s="6">
        <f>'[2]2021_ПР(нов)'!Q63</f>
        <v>0</v>
      </c>
      <c r="AE68" s="6">
        <f>'[2]2021_ПР(нов)'!N63</f>
        <v>0</v>
      </c>
      <c r="AF68" s="6">
        <f>'[2]2021_ПР(нов)'!O63</f>
        <v>0</v>
      </c>
      <c r="AG68" s="6">
        <f>'[2]2021_ПР(нов)'!M63</f>
        <v>0</v>
      </c>
      <c r="AH68" s="6">
        <f>'[2]2021_ПР(нов)'!P63+'[2]2021_ПР(нов)'!L63</f>
        <v>0</v>
      </c>
      <c r="AI68" s="6">
        <f>'[2]2021_ПР(нов)'!AT63</f>
        <v>0</v>
      </c>
      <c r="AJ68" s="6">
        <f t="shared" si="30"/>
        <v>0</v>
      </c>
      <c r="AK68" s="6"/>
      <c r="AL68" s="7">
        <f t="shared" si="31"/>
        <v>63685.8</v>
      </c>
      <c r="AM68" s="8"/>
      <c r="AN68" s="21"/>
      <c r="AO68" s="21"/>
    </row>
    <row r="69" spans="1:41" x14ac:dyDescent="0.4">
      <c r="A69" s="42"/>
      <c r="B69" s="43" t="s">
        <v>60</v>
      </c>
      <c r="C69" s="7">
        <f>SUM(C63:C68)</f>
        <v>307236752.68000001</v>
      </c>
      <c r="D69" s="7">
        <f t="shared" ref="D69:AL69" si="32">SUM(D63:D68)</f>
        <v>86006138.220000014</v>
      </c>
      <c r="E69" s="7">
        <f t="shared" si="32"/>
        <v>76132422.99000001</v>
      </c>
      <c r="F69" s="7">
        <f t="shared" si="32"/>
        <v>35540901.020000003</v>
      </c>
      <c r="G69" s="7">
        <f t="shared" si="32"/>
        <v>29815188.559999999</v>
      </c>
      <c r="H69" s="7">
        <f t="shared" si="32"/>
        <v>10776333.410000004</v>
      </c>
      <c r="I69" s="7">
        <f t="shared" si="32"/>
        <v>0</v>
      </c>
      <c r="J69" s="7">
        <f t="shared" si="32"/>
        <v>9873715.2300000098</v>
      </c>
      <c r="K69" s="7">
        <f t="shared" si="32"/>
        <v>23525105.32</v>
      </c>
      <c r="L69" s="7">
        <f t="shared" si="32"/>
        <v>197705509.13999999</v>
      </c>
      <c r="M69" s="7">
        <f t="shared" si="32"/>
        <v>101946633.33</v>
      </c>
      <c r="N69" s="7">
        <f t="shared" si="32"/>
        <v>55115767.980000004</v>
      </c>
      <c r="O69" s="7">
        <f t="shared" si="32"/>
        <v>0</v>
      </c>
      <c r="P69" s="7">
        <f t="shared" si="32"/>
        <v>7238216.3300000001</v>
      </c>
      <c r="Q69" s="7">
        <f t="shared" si="32"/>
        <v>2352395.2999999998</v>
      </c>
      <c r="R69" s="7">
        <f t="shared" si="32"/>
        <v>25047735.969999999</v>
      </c>
      <c r="S69" s="7">
        <f t="shared" si="32"/>
        <v>3630640.9</v>
      </c>
      <c r="T69" s="7">
        <f t="shared" si="32"/>
        <v>0</v>
      </c>
      <c r="U69" s="7">
        <f t="shared" si="32"/>
        <v>0</v>
      </c>
      <c r="V69" s="7">
        <f t="shared" si="32"/>
        <v>2374119.33</v>
      </c>
      <c r="W69" s="7">
        <f t="shared" si="32"/>
        <v>0</v>
      </c>
      <c r="X69" s="7">
        <f t="shared" si="32"/>
        <v>0</v>
      </c>
      <c r="Y69" s="7">
        <f t="shared" si="32"/>
        <v>0</v>
      </c>
      <c r="Z69" s="7">
        <f t="shared" si="32"/>
        <v>0</v>
      </c>
      <c r="AA69" s="7">
        <f t="shared" si="32"/>
        <v>0</v>
      </c>
      <c r="AB69" s="7">
        <f t="shared" si="32"/>
        <v>0</v>
      </c>
      <c r="AC69" s="7">
        <f t="shared" si="32"/>
        <v>0</v>
      </c>
      <c r="AD69" s="7">
        <f t="shared" si="32"/>
        <v>6349722.6100000003</v>
      </c>
      <c r="AE69" s="7">
        <f t="shared" si="32"/>
        <v>0</v>
      </c>
      <c r="AF69" s="7">
        <f t="shared" si="32"/>
        <v>0</v>
      </c>
      <c r="AG69" s="7">
        <f t="shared" si="32"/>
        <v>0</v>
      </c>
      <c r="AH69" s="7">
        <f t="shared" si="32"/>
        <v>0</v>
      </c>
      <c r="AI69" s="7">
        <f t="shared" si="32"/>
        <v>32468910.239999998</v>
      </c>
      <c r="AJ69" s="7">
        <f t="shared" si="32"/>
        <v>32468910.239999998</v>
      </c>
      <c r="AK69" s="7">
        <f t="shared" si="32"/>
        <v>0</v>
      </c>
      <c r="AL69" s="7">
        <f t="shared" si="32"/>
        <v>346055385.53000003</v>
      </c>
      <c r="AM69" s="8"/>
      <c r="AN69" s="21"/>
      <c r="AO69" s="21"/>
    </row>
    <row r="70" spans="1:41" x14ac:dyDescent="0.4">
      <c r="A70" s="39">
        <v>48</v>
      </c>
      <c r="B70" s="41" t="s">
        <v>88</v>
      </c>
      <c r="C70" s="6">
        <f t="shared" ref="C70:C102" si="33">D70+L70+K70</f>
        <v>33530675.050000004</v>
      </c>
      <c r="D70" s="6">
        <f>'[2]2021_ПР(нов)'!AP65</f>
        <v>10922755.17</v>
      </c>
      <c r="E70" s="6">
        <f>'[2]2021_ПР(нов)'!AD65</f>
        <v>0</v>
      </c>
      <c r="F70" s="6">
        <f>'[2]2021_ПР(нов)'!AE65+'[2]2021_ПР(нов)'!AF65</f>
        <v>0</v>
      </c>
      <c r="G70" s="6">
        <f>SUM('[2]2021_ПР(нов)'!AG65:AI65)</f>
        <v>0</v>
      </c>
      <c r="H70" s="6">
        <f t="shared" ref="H70:H102" si="34">E70-F70-G70</f>
        <v>0</v>
      </c>
      <c r="I70" s="6">
        <f>'[2]2021_ПР(нов)'!AO65</f>
        <v>0</v>
      </c>
      <c r="J70" s="6">
        <f t="shared" ref="J70:J102" si="35">D70-E70-I70</f>
        <v>10922755.17</v>
      </c>
      <c r="K70" s="6">
        <f>'[2]2021_ПР(нов)'!AB65</f>
        <v>0</v>
      </c>
      <c r="L70" s="6">
        <f>'[2]2021_ПР(нов)'!X65</f>
        <v>22607919.880000003</v>
      </c>
      <c r="M70" s="6">
        <f>'[2]2021_ПР(нов)'!S65</f>
        <v>0</v>
      </c>
      <c r="N70" s="6">
        <f>'[2]2021_ПР(нов)'!V65+'[2]2021_ПР(нов)'!R65+'[2]2021_ПР(нов)'!U65</f>
        <v>22025192.879999999</v>
      </c>
      <c r="O70" s="6">
        <f>'[2]2021_ПР(нов)'!W65</f>
        <v>0</v>
      </c>
      <c r="P70" s="6">
        <f>'[2]2021_ПР(нов)'!AX65</f>
        <v>0</v>
      </c>
      <c r="Q70" s="6">
        <f>'[2]2021_ПР(нов)'!AY65</f>
        <v>0</v>
      </c>
      <c r="R70" s="6">
        <f>'[2]2021_ПР(нов)'!AZ65</f>
        <v>425129</v>
      </c>
      <c r="S70" s="6">
        <f>'[2]2021_ПР(нов)'!BA65</f>
        <v>157598</v>
      </c>
      <c r="T70" s="6">
        <f>'[2]2021_ПР(нов)'!BB65</f>
        <v>0</v>
      </c>
      <c r="U70" s="6">
        <f>'[2]2021_ПР(нов)'!BC65</f>
        <v>0</v>
      </c>
      <c r="V70" s="6">
        <f>'[2]2021_ПР(нов)'!BD65</f>
        <v>0</v>
      </c>
      <c r="W70" s="6">
        <f>'[2]2021_ПР(нов)'!J65</f>
        <v>0</v>
      </c>
      <c r="X70" s="6">
        <f>'[2]2021_ПР(нов)'!J65-'[2]2021_ПР(нов)'!G65</f>
        <v>0</v>
      </c>
      <c r="Y70" s="6">
        <f>'[2]2021_ПР(нов)'!E65</f>
        <v>0</v>
      </c>
      <c r="Z70" s="6">
        <f>'[2]2021_ПР(нов)'!H65-AC70</f>
        <v>0</v>
      </c>
      <c r="AA70" s="6"/>
      <c r="AB70" s="6">
        <f>'[2]2021_ПР(нов)'!G65</f>
        <v>0</v>
      </c>
      <c r="AC70" s="6">
        <f>'[2]2021_ПР(нов)'!H65</f>
        <v>0</v>
      </c>
      <c r="AD70" s="6">
        <f>'[2]2021_ПР(нов)'!Q65</f>
        <v>17747737.48</v>
      </c>
      <c r="AE70" s="6">
        <f>'[2]2021_ПР(нов)'!N65</f>
        <v>0</v>
      </c>
      <c r="AF70" s="6">
        <f>'[2]2021_ПР(нов)'!O65</f>
        <v>0</v>
      </c>
      <c r="AG70" s="6">
        <f>'[2]2021_ПР(нов)'!M65</f>
        <v>0</v>
      </c>
      <c r="AH70" s="6">
        <f>'[2]2021_ПР(нов)'!P65+'[2]2021_ПР(нов)'!L65</f>
        <v>0</v>
      </c>
      <c r="AI70" s="6">
        <f>'[2]2021_ПР(нов)'!AT65</f>
        <v>0</v>
      </c>
      <c r="AJ70" s="6">
        <f t="shared" ref="AJ70:AJ102" si="36">AI70-AK70</f>
        <v>0</v>
      </c>
      <c r="AK70" s="6"/>
      <c r="AL70" s="7">
        <f t="shared" ref="AL70:AL102" si="37">C70+W70+AD70+AI70</f>
        <v>51278412.530000001</v>
      </c>
      <c r="AM70" s="8"/>
      <c r="AN70" s="21"/>
      <c r="AO70" s="21"/>
    </row>
    <row r="71" spans="1:41" x14ac:dyDescent="0.4">
      <c r="A71" s="39">
        <v>49</v>
      </c>
      <c r="B71" s="41" t="s">
        <v>104</v>
      </c>
      <c r="C71" s="6">
        <f t="shared" si="33"/>
        <v>50852682.960000001</v>
      </c>
      <c r="D71" s="6">
        <f>'[2]2021_ПР(нов)'!AP66</f>
        <v>12992159.23</v>
      </c>
      <c r="E71" s="6">
        <f>'[2]2021_ПР(нов)'!AD66</f>
        <v>12328862.199999999</v>
      </c>
      <c r="F71" s="6">
        <f>'[2]2021_ПР(нов)'!AE66+'[2]2021_ПР(нов)'!AF66</f>
        <v>1706337.88</v>
      </c>
      <c r="G71" s="6">
        <f>SUM('[2]2021_ПР(нов)'!AG66:AI66)</f>
        <v>8208835.8899999997</v>
      </c>
      <c r="H71" s="6">
        <f t="shared" si="34"/>
        <v>2413688.4300000006</v>
      </c>
      <c r="I71" s="6">
        <f>'[2]2021_ПР(нов)'!AO66</f>
        <v>0</v>
      </c>
      <c r="J71" s="6">
        <f t="shared" si="35"/>
        <v>663297.03000000119</v>
      </c>
      <c r="K71" s="6">
        <f>'[2]2021_ПР(нов)'!AB66</f>
        <v>4457349.5999999996</v>
      </c>
      <c r="L71" s="6">
        <f>'[2]2021_ПР(нов)'!X66</f>
        <v>33403174.130000003</v>
      </c>
      <c r="M71" s="6">
        <f>'[2]2021_ПР(нов)'!S66</f>
        <v>22834056.800000001</v>
      </c>
      <c r="N71" s="6">
        <f>'[2]2021_ПР(нов)'!V66+'[2]2021_ПР(нов)'!R66+'[2]2021_ПР(нов)'!U66</f>
        <v>3852830.68</v>
      </c>
      <c r="O71" s="6">
        <f>'[2]2021_ПР(нов)'!W66</f>
        <v>0</v>
      </c>
      <c r="P71" s="6">
        <f>'[2]2021_ПР(нов)'!AX66</f>
        <v>517226.45</v>
      </c>
      <c r="Q71" s="6">
        <f>'[2]2021_ПР(нов)'!AY66</f>
        <v>2376336.56</v>
      </c>
      <c r="R71" s="6">
        <f>'[2]2021_ПР(нов)'!AZ66</f>
        <v>269854</v>
      </c>
      <c r="S71" s="6">
        <f>'[2]2021_ПР(нов)'!BA66</f>
        <v>1402812.6</v>
      </c>
      <c r="T71" s="6">
        <f>'[2]2021_ПР(нов)'!BB66</f>
        <v>0</v>
      </c>
      <c r="U71" s="6">
        <f>'[2]2021_ПР(нов)'!BC66</f>
        <v>0</v>
      </c>
      <c r="V71" s="6">
        <f>'[2]2021_ПР(нов)'!BD66</f>
        <v>2150057.04</v>
      </c>
      <c r="W71" s="6">
        <f>'[2]2021_ПР(нов)'!J66</f>
        <v>83126899.109999999</v>
      </c>
      <c r="X71" s="6">
        <f>'[2]2021_ПР(нов)'!J66-'[2]2021_ПР(нов)'!G66</f>
        <v>72938033.370000005</v>
      </c>
      <c r="Y71" s="6">
        <f>'[2]2021_ПР(нов)'!E66</f>
        <v>0</v>
      </c>
      <c r="Z71" s="6">
        <f>'[2]2021_ПР(нов)'!H66-AC71</f>
        <v>0</v>
      </c>
      <c r="AA71" s="6"/>
      <c r="AB71" s="6">
        <f>'[2]2021_ПР(нов)'!G66</f>
        <v>10188865.74</v>
      </c>
      <c r="AC71" s="6">
        <f>'[2]2021_ПР(нов)'!H66</f>
        <v>0</v>
      </c>
      <c r="AD71" s="6">
        <f>'[2]2021_ПР(нов)'!Q66</f>
        <v>45356343.399999999</v>
      </c>
      <c r="AE71" s="6">
        <f>'[2]2021_ПР(нов)'!N66</f>
        <v>0</v>
      </c>
      <c r="AF71" s="6">
        <f>'[2]2021_ПР(нов)'!O66</f>
        <v>0</v>
      </c>
      <c r="AG71" s="6">
        <f>'[2]2021_ПР(нов)'!M66</f>
        <v>0</v>
      </c>
      <c r="AH71" s="6">
        <f>'[2]2021_ПР(нов)'!P66+'[2]2021_ПР(нов)'!L66</f>
        <v>0</v>
      </c>
      <c r="AI71" s="6">
        <f>'[2]2021_ПР(нов)'!AT66</f>
        <v>0</v>
      </c>
      <c r="AJ71" s="6">
        <f t="shared" si="36"/>
        <v>0</v>
      </c>
      <c r="AK71" s="6"/>
      <c r="AL71" s="7">
        <f t="shared" si="37"/>
        <v>179335925.47</v>
      </c>
      <c r="AM71" s="8"/>
      <c r="AN71" s="21"/>
      <c r="AO71" s="21"/>
    </row>
    <row r="72" spans="1:41" x14ac:dyDescent="0.4">
      <c r="A72" s="39">
        <v>50</v>
      </c>
      <c r="B72" s="41" t="s">
        <v>35</v>
      </c>
      <c r="C72" s="6">
        <f t="shared" si="33"/>
        <v>906011</v>
      </c>
      <c r="D72" s="6">
        <f>'[2]2021_ПР(нов)'!AP67</f>
        <v>678487.5</v>
      </c>
      <c r="E72" s="6">
        <f>'[2]2021_ПР(нов)'!AD67</f>
        <v>0</v>
      </c>
      <c r="F72" s="6">
        <f>'[2]2021_ПР(нов)'!AE67+'[2]2021_ПР(нов)'!AF67</f>
        <v>0</v>
      </c>
      <c r="G72" s="6">
        <f>SUM('[2]2021_ПР(нов)'!AG67:AI67)</f>
        <v>0</v>
      </c>
      <c r="H72" s="6">
        <f t="shared" si="34"/>
        <v>0</v>
      </c>
      <c r="I72" s="6">
        <f>'[2]2021_ПР(нов)'!AO67</f>
        <v>0</v>
      </c>
      <c r="J72" s="6">
        <f t="shared" si="35"/>
        <v>678487.5</v>
      </c>
      <c r="K72" s="6">
        <f>'[2]2021_ПР(нов)'!AB67</f>
        <v>0</v>
      </c>
      <c r="L72" s="6">
        <f>'[2]2021_ПР(нов)'!X67</f>
        <v>227523.5</v>
      </c>
      <c r="M72" s="6">
        <f>'[2]2021_ПР(нов)'!S67</f>
        <v>0</v>
      </c>
      <c r="N72" s="6">
        <f>'[2]2021_ПР(нов)'!V67+'[2]2021_ПР(нов)'!R67+'[2]2021_ПР(нов)'!U67</f>
        <v>0</v>
      </c>
      <c r="O72" s="6">
        <f>'[2]2021_ПР(нов)'!W67</f>
        <v>0</v>
      </c>
      <c r="P72" s="6">
        <f>'[2]2021_ПР(нов)'!AX67</f>
        <v>0</v>
      </c>
      <c r="Q72" s="6">
        <f>'[2]2021_ПР(нов)'!AY67</f>
        <v>0</v>
      </c>
      <c r="R72" s="6">
        <f>'[2]2021_ПР(нов)'!AZ67</f>
        <v>227523.5</v>
      </c>
      <c r="S72" s="6">
        <f>'[2]2021_ПР(нов)'!BA67</f>
        <v>0</v>
      </c>
      <c r="T72" s="6">
        <f>'[2]2021_ПР(нов)'!BB67</f>
        <v>0</v>
      </c>
      <c r="U72" s="6">
        <f>'[2]2021_ПР(нов)'!BC67</f>
        <v>0</v>
      </c>
      <c r="V72" s="6">
        <f>'[2]2021_ПР(нов)'!BD67</f>
        <v>0</v>
      </c>
      <c r="W72" s="6">
        <f>'[2]2021_ПР(нов)'!J67</f>
        <v>15039111.219999999</v>
      </c>
      <c r="X72" s="6">
        <f>'[2]2021_ПР(нов)'!J67-'[2]2021_ПР(нов)'!G67</f>
        <v>14033888.939999999</v>
      </c>
      <c r="Y72" s="6">
        <f>'[2]2021_ПР(нов)'!E67</f>
        <v>0</v>
      </c>
      <c r="Z72" s="6">
        <f>'[2]2021_ПР(нов)'!H67-AC72</f>
        <v>0</v>
      </c>
      <c r="AA72" s="6"/>
      <c r="AB72" s="6">
        <f>'[2]2021_ПР(нов)'!G67</f>
        <v>1005222.28</v>
      </c>
      <c r="AC72" s="6">
        <f>'[2]2021_ПР(нов)'!H67</f>
        <v>0</v>
      </c>
      <c r="AD72" s="6">
        <f>'[2]2021_ПР(нов)'!Q67</f>
        <v>52023065.670000002</v>
      </c>
      <c r="AE72" s="6">
        <f>'[2]2021_ПР(нов)'!N67</f>
        <v>0</v>
      </c>
      <c r="AF72" s="6">
        <f>'[2]2021_ПР(нов)'!O67</f>
        <v>0</v>
      </c>
      <c r="AG72" s="6">
        <f>'[2]2021_ПР(нов)'!M67</f>
        <v>38003666.25</v>
      </c>
      <c r="AH72" s="6">
        <f>'[2]2021_ПР(нов)'!P67+'[2]2021_ПР(нов)'!L67</f>
        <v>0</v>
      </c>
      <c r="AI72" s="6">
        <f>'[2]2021_ПР(нов)'!AT67</f>
        <v>0</v>
      </c>
      <c r="AJ72" s="6">
        <f t="shared" si="36"/>
        <v>0</v>
      </c>
      <c r="AK72" s="6"/>
      <c r="AL72" s="7">
        <f t="shared" si="37"/>
        <v>67968187.890000001</v>
      </c>
      <c r="AM72" s="8"/>
      <c r="AN72" s="21"/>
      <c r="AO72" s="21"/>
    </row>
    <row r="73" spans="1:41" x14ac:dyDescent="0.4">
      <c r="A73" s="39">
        <v>51</v>
      </c>
      <c r="B73" s="41" t="s">
        <v>36</v>
      </c>
      <c r="C73" s="6">
        <f t="shared" si="33"/>
        <v>333087.71999999997</v>
      </c>
      <c r="D73" s="6">
        <f>'[2]2021_ПР(нов)'!AP68</f>
        <v>0</v>
      </c>
      <c r="E73" s="6">
        <f>'[2]2021_ПР(нов)'!AD68</f>
        <v>0</v>
      </c>
      <c r="F73" s="6">
        <f>'[2]2021_ПР(нов)'!AE68+'[2]2021_ПР(нов)'!AF68</f>
        <v>0</v>
      </c>
      <c r="G73" s="6">
        <f>SUM('[2]2021_ПР(нов)'!AG68:AI68)</f>
        <v>0</v>
      </c>
      <c r="H73" s="6">
        <f t="shared" si="34"/>
        <v>0</v>
      </c>
      <c r="I73" s="6">
        <f>'[2]2021_ПР(нов)'!AO68</f>
        <v>0</v>
      </c>
      <c r="J73" s="6">
        <f t="shared" si="35"/>
        <v>0</v>
      </c>
      <c r="K73" s="6">
        <f>'[2]2021_ПР(нов)'!AB68</f>
        <v>0</v>
      </c>
      <c r="L73" s="6">
        <f>'[2]2021_ПР(нов)'!X68</f>
        <v>333087.71999999997</v>
      </c>
      <c r="M73" s="6">
        <f>'[2]2021_ПР(нов)'!S68</f>
        <v>0</v>
      </c>
      <c r="N73" s="6">
        <f>'[2]2021_ПР(нов)'!V68+'[2]2021_ПР(нов)'!R68+'[2]2021_ПР(нов)'!U68</f>
        <v>0</v>
      </c>
      <c r="O73" s="6">
        <f>'[2]2021_ПР(нов)'!W68</f>
        <v>0</v>
      </c>
      <c r="P73" s="6">
        <f>'[2]2021_ПР(нов)'!AX68</f>
        <v>0</v>
      </c>
      <c r="Q73" s="6">
        <f>'[2]2021_ПР(нов)'!AY68</f>
        <v>0</v>
      </c>
      <c r="R73" s="6">
        <f>'[2]2021_ПР(нов)'!AZ68</f>
        <v>0</v>
      </c>
      <c r="S73" s="6">
        <f>'[2]2021_ПР(нов)'!BA68</f>
        <v>333087.71999999997</v>
      </c>
      <c r="T73" s="6">
        <f>'[2]2021_ПР(нов)'!BB68</f>
        <v>0</v>
      </c>
      <c r="U73" s="6">
        <f>'[2]2021_ПР(нов)'!BC68</f>
        <v>0</v>
      </c>
      <c r="V73" s="6">
        <f>'[2]2021_ПР(нов)'!BD68</f>
        <v>0</v>
      </c>
      <c r="W73" s="6">
        <f>'[2]2021_ПР(нов)'!J68</f>
        <v>0</v>
      </c>
      <c r="X73" s="6">
        <f>'[2]2021_ПР(нов)'!J68-'[2]2021_ПР(нов)'!G68</f>
        <v>0</v>
      </c>
      <c r="Y73" s="6">
        <f>'[2]2021_ПР(нов)'!E68</f>
        <v>0</v>
      </c>
      <c r="Z73" s="6">
        <f>'[2]2021_ПР(нов)'!H68-AC73</f>
        <v>0</v>
      </c>
      <c r="AA73" s="6"/>
      <c r="AB73" s="6">
        <f>'[2]2021_ПР(нов)'!G68</f>
        <v>0</v>
      </c>
      <c r="AC73" s="6">
        <f>'[2]2021_ПР(нов)'!H68</f>
        <v>0</v>
      </c>
      <c r="AD73" s="6">
        <f>'[2]2021_ПР(нов)'!Q68</f>
        <v>10297242.5</v>
      </c>
      <c r="AE73" s="6">
        <f>'[2]2021_ПР(нов)'!N68</f>
        <v>0</v>
      </c>
      <c r="AF73" s="6">
        <f>'[2]2021_ПР(нов)'!O68</f>
        <v>0</v>
      </c>
      <c r="AG73" s="6">
        <f>'[2]2021_ПР(нов)'!M68</f>
        <v>3454878.75</v>
      </c>
      <c r="AH73" s="6">
        <f>'[2]2021_ПР(нов)'!P68+'[2]2021_ПР(нов)'!L68</f>
        <v>0</v>
      </c>
      <c r="AI73" s="6">
        <f>'[2]2021_ПР(нов)'!AT68</f>
        <v>0</v>
      </c>
      <c r="AJ73" s="6">
        <f t="shared" si="36"/>
        <v>0</v>
      </c>
      <c r="AK73" s="6"/>
      <c r="AL73" s="7">
        <f t="shared" si="37"/>
        <v>10630330.220000001</v>
      </c>
      <c r="AM73" s="8"/>
      <c r="AN73" s="21"/>
      <c r="AO73" s="21"/>
    </row>
    <row r="74" spans="1:41" x14ac:dyDescent="0.4">
      <c r="A74" s="39">
        <v>52</v>
      </c>
      <c r="B74" s="41" t="s">
        <v>37</v>
      </c>
      <c r="C74" s="6">
        <f t="shared" si="33"/>
        <v>35552963.379999995</v>
      </c>
      <c r="D74" s="6">
        <f>'[2]2021_ПР(нов)'!AP69</f>
        <v>0</v>
      </c>
      <c r="E74" s="6">
        <f>'[2]2021_ПР(нов)'!AD69</f>
        <v>0</v>
      </c>
      <c r="F74" s="6">
        <f>'[2]2021_ПР(нов)'!AE69+'[2]2021_ПР(нов)'!AF69</f>
        <v>0</v>
      </c>
      <c r="G74" s="6">
        <f>SUM('[2]2021_ПР(нов)'!AG69:AI69)</f>
        <v>0</v>
      </c>
      <c r="H74" s="6">
        <f t="shared" si="34"/>
        <v>0</v>
      </c>
      <c r="I74" s="6">
        <f>'[2]2021_ПР(нов)'!AO69</f>
        <v>0</v>
      </c>
      <c r="J74" s="6">
        <f t="shared" si="35"/>
        <v>0</v>
      </c>
      <c r="K74" s="6">
        <f>'[2]2021_ПР(нов)'!AB69</f>
        <v>0</v>
      </c>
      <c r="L74" s="6">
        <f>'[2]2021_ПР(нов)'!X69</f>
        <v>35552963.379999995</v>
      </c>
      <c r="M74" s="6">
        <f>'[2]2021_ПР(нов)'!S69</f>
        <v>0</v>
      </c>
      <c r="N74" s="6">
        <f>'[2]2021_ПР(нов)'!V69+'[2]2021_ПР(нов)'!R69+'[2]2021_ПР(нов)'!U69</f>
        <v>0</v>
      </c>
      <c r="O74" s="6">
        <f>'[2]2021_ПР(нов)'!W69</f>
        <v>0</v>
      </c>
      <c r="P74" s="6">
        <f>'[2]2021_ПР(нов)'!AX69</f>
        <v>29207158.579999998</v>
      </c>
      <c r="Q74" s="6">
        <f>'[2]2021_ПР(нов)'!AY69</f>
        <v>6345804.7999999998</v>
      </c>
      <c r="R74" s="6">
        <f>'[2]2021_ПР(нов)'!AZ69</f>
        <v>0</v>
      </c>
      <c r="S74" s="6">
        <f>'[2]2021_ПР(нов)'!BA69</f>
        <v>0</v>
      </c>
      <c r="T74" s="6">
        <f>'[2]2021_ПР(нов)'!BB69</f>
        <v>0</v>
      </c>
      <c r="U74" s="6">
        <f>'[2]2021_ПР(нов)'!BC69</f>
        <v>0</v>
      </c>
      <c r="V74" s="6">
        <f>'[2]2021_ПР(нов)'!BD69</f>
        <v>0</v>
      </c>
      <c r="W74" s="6">
        <f>'[2]2021_ПР(нов)'!J69</f>
        <v>0</v>
      </c>
      <c r="X74" s="6">
        <f>'[2]2021_ПР(нов)'!J69-'[2]2021_ПР(нов)'!G69</f>
        <v>0</v>
      </c>
      <c r="Y74" s="6">
        <f>'[2]2021_ПР(нов)'!E69</f>
        <v>0</v>
      </c>
      <c r="Z74" s="6">
        <f>'[2]2021_ПР(нов)'!H69-AC74</f>
        <v>0</v>
      </c>
      <c r="AA74" s="6"/>
      <c r="AB74" s="6">
        <f>'[2]2021_ПР(нов)'!G69</f>
        <v>0</v>
      </c>
      <c r="AC74" s="6">
        <f>'[2]2021_ПР(нов)'!H69</f>
        <v>0</v>
      </c>
      <c r="AD74" s="6">
        <f>'[2]2021_ПР(нов)'!Q69</f>
        <v>0</v>
      </c>
      <c r="AE74" s="6">
        <f>'[2]2021_ПР(нов)'!N69</f>
        <v>0</v>
      </c>
      <c r="AF74" s="6">
        <f>'[2]2021_ПР(нов)'!O69</f>
        <v>0</v>
      </c>
      <c r="AG74" s="6">
        <f>'[2]2021_ПР(нов)'!M69</f>
        <v>0</v>
      </c>
      <c r="AH74" s="6">
        <f>'[2]2021_ПР(нов)'!P69+'[2]2021_ПР(нов)'!L69</f>
        <v>0</v>
      </c>
      <c r="AI74" s="6">
        <f>'[2]2021_ПР(нов)'!AT69</f>
        <v>0</v>
      </c>
      <c r="AJ74" s="6">
        <f t="shared" si="36"/>
        <v>0</v>
      </c>
      <c r="AK74" s="6"/>
      <c r="AL74" s="7">
        <f t="shared" si="37"/>
        <v>35552963.379999995</v>
      </c>
      <c r="AM74" s="8"/>
      <c r="AN74" s="21"/>
      <c r="AO74" s="21"/>
    </row>
    <row r="75" spans="1:41" x14ac:dyDescent="0.4">
      <c r="A75" s="39">
        <v>53</v>
      </c>
      <c r="B75" s="41" t="s">
        <v>38</v>
      </c>
      <c r="C75" s="6">
        <f t="shared" si="33"/>
        <v>6319408.2599999998</v>
      </c>
      <c r="D75" s="6">
        <f>'[2]2021_ПР(нов)'!AP70</f>
        <v>0</v>
      </c>
      <c r="E75" s="6">
        <f>'[2]2021_ПР(нов)'!AD70</f>
        <v>0</v>
      </c>
      <c r="F75" s="6">
        <f>'[2]2021_ПР(нов)'!AE70+'[2]2021_ПР(нов)'!AF70</f>
        <v>0</v>
      </c>
      <c r="G75" s="6">
        <f>SUM('[2]2021_ПР(нов)'!AG70:AI70)</f>
        <v>0</v>
      </c>
      <c r="H75" s="6">
        <f t="shared" si="34"/>
        <v>0</v>
      </c>
      <c r="I75" s="6">
        <f>'[2]2021_ПР(нов)'!AO70</f>
        <v>0</v>
      </c>
      <c r="J75" s="6">
        <f t="shared" si="35"/>
        <v>0</v>
      </c>
      <c r="K75" s="6">
        <f>'[2]2021_ПР(нов)'!AB70</f>
        <v>0</v>
      </c>
      <c r="L75" s="6">
        <f>'[2]2021_ПР(нов)'!X70</f>
        <v>6319408.2599999998</v>
      </c>
      <c r="M75" s="6">
        <f>'[2]2021_ПР(нов)'!S70</f>
        <v>0</v>
      </c>
      <c r="N75" s="6">
        <f>'[2]2021_ПР(нов)'!V70+'[2]2021_ПР(нов)'!R70+'[2]2021_ПР(нов)'!U70</f>
        <v>0</v>
      </c>
      <c r="O75" s="6">
        <f>'[2]2021_ПР(нов)'!W70</f>
        <v>0</v>
      </c>
      <c r="P75" s="6">
        <f>'[2]2021_ПР(нов)'!AX70</f>
        <v>0</v>
      </c>
      <c r="Q75" s="6">
        <f>'[2]2021_ПР(нов)'!AY70</f>
        <v>6206859.2599999998</v>
      </c>
      <c r="R75" s="6">
        <f>'[2]2021_ПР(нов)'!AZ70</f>
        <v>112549</v>
      </c>
      <c r="S75" s="6">
        <f>'[2]2021_ПР(нов)'!BA70</f>
        <v>0</v>
      </c>
      <c r="T75" s="6">
        <f>'[2]2021_ПР(нов)'!BB70</f>
        <v>0</v>
      </c>
      <c r="U75" s="6">
        <f>'[2]2021_ПР(нов)'!BC70</f>
        <v>0</v>
      </c>
      <c r="V75" s="6">
        <f>'[2]2021_ПР(нов)'!BD70</f>
        <v>0</v>
      </c>
      <c r="W75" s="6">
        <f>'[2]2021_ПР(нов)'!J70</f>
        <v>0</v>
      </c>
      <c r="X75" s="6">
        <f>'[2]2021_ПР(нов)'!J70-'[2]2021_ПР(нов)'!G70</f>
        <v>0</v>
      </c>
      <c r="Y75" s="6">
        <f>'[2]2021_ПР(нов)'!E70</f>
        <v>0</v>
      </c>
      <c r="Z75" s="6">
        <f>'[2]2021_ПР(нов)'!H70-AC75</f>
        <v>0</v>
      </c>
      <c r="AA75" s="6"/>
      <c r="AB75" s="6">
        <f>'[2]2021_ПР(нов)'!G70</f>
        <v>0</v>
      </c>
      <c r="AC75" s="6">
        <f>'[2]2021_ПР(нов)'!H70</f>
        <v>0</v>
      </c>
      <c r="AD75" s="6">
        <f>'[2]2021_ПР(нов)'!Q70</f>
        <v>0</v>
      </c>
      <c r="AE75" s="6">
        <f>'[2]2021_ПР(нов)'!N70</f>
        <v>0</v>
      </c>
      <c r="AF75" s="6">
        <f>'[2]2021_ПР(нов)'!O70</f>
        <v>0</v>
      </c>
      <c r="AG75" s="6">
        <f>'[2]2021_ПР(нов)'!M70</f>
        <v>0</v>
      </c>
      <c r="AH75" s="6">
        <f>'[2]2021_ПР(нов)'!P70+'[2]2021_ПР(нов)'!L70</f>
        <v>0</v>
      </c>
      <c r="AI75" s="6">
        <f>'[2]2021_ПР(нов)'!AT70</f>
        <v>0</v>
      </c>
      <c r="AJ75" s="6">
        <f t="shared" si="36"/>
        <v>0</v>
      </c>
      <c r="AK75" s="6"/>
      <c r="AL75" s="7">
        <f t="shared" si="37"/>
        <v>6319408.2599999998</v>
      </c>
      <c r="AM75" s="8"/>
      <c r="AN75" s="21"/>
      <c r="AO75" s="21"/>
    </row>
    <row r="76" spans="1:41" x14ac:dyDescent="0.4">
      <c r="A76" s="39">
        <v>54</v>
      </c>
      <c r="B76" s="41" t="s">
        <v>105</v>
      </c>
      <c r="C76" s="6">
        <f t="shared" si="33"/>
        <v>6200197.8799999999</v>
      </c>
      <c r="D76" s="6">
        <f>'[2]2021_ПР(нов)'!AP71</f>
        <v>0</v>
      </c>
      <c r="E76" s="6">
        <f>'[2]2021_ПР(нов)'!AD71</f>
        <v>0</v>
      </c>
      <c r="F76" s="6">
        <f>'[2]2021_ПР(нов)'!AE71+'[2]2021_ПР(нов)'!AF71</f>
        <v>0</v>
      </c>
      <c r="G76" s="6">
        <f>SUM('[2]2021_ПР(нов)'!AG71:AI71)</f>
        <v>0</v>
      </c>
      <c r="H76" s="6">
        <f t="shared" si="34"/>
        <v>0</v>
      </c>
      <c r="I76" s="6">
        <f>'[2]2021_ПР(нов)'!AO71</f>
        <v>0</v>
      </c>
      <c r="J76" s="6">
        <f t="shared" si="35"/>
        <v>0</v>
      </c>
      <c r="K76" s="6">
        <f>'[2]2021_ПР(нов)'!AB71</f>
        <v>0</v>
      </c>
      <c r="L76" s="6">
        <f>'[2]2021_ПР(нов)'!X71</f>
        <v>6200197.8799999999</v>
      </c>
      <c r="M76" s="6">
        <f>'[2]2021_ПР(нов)'!S71</f>
        <v>0</v>
      </c>
      <c r="N76" s="6">
        <f>'[2]2021_ПР(нов)'!V71+'[2]2021_ПР(нов)'!R71+'[2]2021_ПР(нов)'!U71</f>
        <v>0</v>
      </c>
      <c r="O76" s="6">
        <f>'[2]2021_ПР(нов)'!W71</f>
        <v>0</v>
      </c>
      <c r="P76" s="6">
        <f>'[2]2021_ПР(нов)'!AX71</f>
        <v>0</v>
      </c>
      <c r="Q76" s="6">
        <f>'[2]2021_ПР(нов)'!AY71</f>
        <v>6200197.8799999999</v>
      </c>
      <c r="R76" s="6">
        <f>'[2]2021_ПР(нов)'!AZ71</f>
        <v>0</v>
      </c>
      <c r="S76" s="6">
        <f>'[2]2021_ПР(нов)'!BA71</f>
        <v>0</v>
      </c>
      <c r="T76" s="6">
        <f>'[2]2021_ПР(нов)'!BB71</f>
        <v>0</v>
      </c>
      <c r="U76" s="6">
        <f>'[2]2021_ПР(нов)'!BC71</f>
        <v>0</v>
      </c>
      <c r="V76" s="6">
        <f>'[2]2021_ПР(нов)'!BD71</f>
        <v>0</v>
      </c>
      <c r="W76" s="6">
        <f>'[2]2021_ПР(нов)'!J71</f>
        <v>0</v>
      </c>
      <c r="X76" s="6">
        <f>'[2]2021_ПР(нов)'!J71-'[2]2021_ПР(нов)'!G71</f>
        <v>0</v>
      </c>
      <c r="Y76" s="6">
        <f>'[2]2021_ПР(нов)'!E71</f>
        <v>0</v>
      </c>
      <c r="Z76" s="6">
        <f>'[2]2021_ПР(нов)'!H71-AC76</f>
        <v>0</v>
      </c>
      <c r="AA76" s="6"/>
      <c r="AB76" s="6">
        <f>'[2]2021_ПР(нов)'!G71</f>
        <v>0</v>
      </c>
      <c r="AC76" s="6">
        <f>'[2]2021_ПР(нов)'!H71</f>
        <v>0</v>
      </c>
      <c r="AD76" s="6">
        <f>'[2]2021_ПР(нов)'!Q71</f>
        <v>0</v>
      </c>
      <c r="AE76" s="6">
        <f>'[2]2021_ПР(нов)'!N71</f>
        <v>0</v>
      </c>
      <c r="AF76" s="6">
        <f>'[2]2021_ПР(нов)'!O71</f>
        <v>0</v>
      </c>
      <c r="AG76" s="6">
        <f>'[2]2021_ПР(нов)'!M71</f>
        <v>0</v>
      </c>
      <c r="AH76" s="6">
        <f>'[2]2021_ПР(нов)'!P71+'[2]2021_ПР(нов)'!L71</f>
        <v>0</v>
      </c>
      <c r="AI76" s="6">
        <f>'[2]2021_ПР(нов)'!AT71</f>
        <v>0</v>
      </c>
      <c r="AJ76" s="6">
        <f t="shared" si="36"/>
        <v>0</v>
      </c>
      <c r="AK76" s="6"/>
      <c r="AL76" s="7">
        <f t="shared" si="37"/>
        <v>6200197.8799999999</v>
      </c>
      <c r="AM76" s="8"/>
      <c r="AN76" s="21"/>
      <c r="AO76" s="21"/>
    </row>
    <row r="77" spans="1:41" x14ac:dyDescent="0.4">
      <c r="A77" s="39">
        <v>55</v>
      </c>
      <c r="B77" s="41" t="s">
        <v>89</v>
      </c>
      <c r="C77" s="6">
        <f t="shared" si="33"/>
        <v>6369145.8400000008</v>
      </c>
      <c r="D77" s="6">
        <f>'[2]2021_ПР(нов)'!AP72</f>
        <v>18590</v>
      </c>
      <c r="E77" s="6">
        <f>'[2]2021_ПР(нов)'!AD72</f>
        <v>0</v>
      </c>
      <c r="F77" s="6">
        <f>'[2]2021_ПР(нов)'!AE72+'[2]2021_ПР(нов)'!AF72</f>
        <v>0</v>
      </c>
      <c r="G77" s="6">
        <f>SUM('[2]2021_ПР(нов)'!AG72:AI72)</f>
        <v>0</v>
      </c>
      <c r="H77" s="6">
        <f t="shared" si="34"/>
        <v>0</v>
      </c>
      <c r="I77" s="6">
        <f>'[2]2021_ПР(нов)'!AO72</f>
        <v>0</v>
      </c>
      <c r="J77" s="6">
        <f t="shared" si="35"/>
        <v>18590</v>
      </c>
      <c r="K77" s="6">
        <f>'[2]2021_ПР(нов)'!AB72</f>
        <v>0</v>
      </c>
      <c r="L77" s="6">
        <f>'[2]2021_ПР(нов)'!X72</f>
        <v>6350555.8400000008</v>
      </c>
      <c r="M77" s="6">
        <f>'[2]2021_ПР(нов)'!S72</f>
        <v>0</v>
      </c>
      <c r="N77" s="6">
        <f>'[2]2021_ПР(нов)'!V72+'[2]2021_ПР(нов)'!R72+'[2]2021_ПР(нов)'!U72</f>
        <v>18775.900000000001</v>
      </c>
      <c r="O77" s="6">
        <f>'[2]2021_ПР(нов)'!W72</f>
        <v>0</v>
      </c>
      <c r="P77" s="6">
        <f>'[2]2021_ПР(нов)'!AX72</f>
        <v>0</v>
      </c>
      <c r="Q77" s="6">
        <f>'[2]2021_ПР(нов)'!AY72</f>
        <v>6219230.9400000004</v>
      </c>
      <c r="R77" s="6">
        <f>'[2]2021_ПР(нов)'!AZ72</f>
        <v>112549</v>
      </c>
      <c r="S77" s="6">
        <f>'[2]2021_ПР(нов)'!BA72</f>
        <v>0</v>
      </c>
      <c r="T77" s="6">
        <f>'[2]2021_ПР(нов)'!BB72</f>
        <v>0</v>
      </c>
      <c r="U77" s="6">
        <f>'[2]2021_ПР(нов)'!BC72</f>
        <v>0</v>
      </c>
      <c r="V77" s="6">
        <f>'[2]2021_ПР(нов)'!BD72</f>
        <v>0</v>
      </c>
      <c r="W77" s="6">
        <f>'[2]2021_ПР(нов)'!J72</f>
        <v>0</v>
      </c>
      <c r="X77" s="6">
        <f>'[2]2021_ПР(нов)'!J72-'[2]2021_ПР(нов)'!G72</f>
        <v>0</v>
      </c>
      <c r="Y77" s="6">
        <f>'[2]2021_ПР(нов)'!E72</f>
        <v>0</v>
      </c>
      <c r="Z77" s="6">
        <f>'[2]2021_ПР(нов)'!H72-AC77</f>
        <v>0</v>
      </c>
      <c r="AA77" s="6"/>
      <c r="AB77" s="6">
        <f>'[2]2021_ПР(нов)'!G72</f>
        <v>0</v>
      </c>
      <c r="AC77" s="6">
        <f>'[2]2021_ПР(нов)'!H72</f>
        <v>0</v>
      </c>
      <c r="AD77" s="6">
        <f>'[2]2021_ПР(нов)'!Q72</f>
        <v>0</v>
      </c>
      <c r="AE77" s="6">
        <f>'[2]2021_ПР(нов)'!N72</f>
        <v>0</v>
      </c>
      <c r="AF77" s="6">
        <f>'[2]2021_ПР(нов)'!O72</f>
        <v>0</v>
      </c>
      <c r="AG77" s="6">
        <f>'[2]2021_ПР(нов)'!M72</f>
        <v>0</v>
      </c>
      <c r="AH77" s="6">
        <f>'[2]2021_ПР(нов)'!P72+'[2]2021_ПР(нов)'!L72</f>
        <v>0</v>
      </c>
      <c r="AI77" s="6">
        <f>'[2]2021_ПР(нов)'!AT72</f>
        <v>0</v>
      </c>
      <c r="AJ77" s="6">
        <f t="shared" si="36"/>
        <v>0</v>
      </c>
      <c r="AK77" s="6"/>
      <c r="AL77" s="7">
        <f t="shared" si="37"/>
        <v>6369145.8400000008</v>
      </c>
      <c r="AM77" s="8"/>
      <c r="AN77" s="21"/>
      <c r="AO77" s="21"/>
    </row>
    <row r="78" spans="1:41" s="15" customFormat="1" x14ac:dyDescent="0.4">
      <c r="A78" s="39">
        <v>56</v>
      </c>
      <c r="B78" s="41" t="s">
        <v>106</v>
      </c>
      <c r="C78" s="6">
        <f t="shared" si="33"/>
        <v>350135433.42000002</v>
      </c>
      <c r="D78" s="6">
        <f>'[2]2021_ПР(нов)'!AP73</f>
        <v>0</v>
      </c>
      <c r="E78" s="6">
        <f>'[2]2021_ПР(нов)'!AD73</f>
        <v>0</v>
      </c>
      <c r="F78" s="6">
        <f>'[2]2021_ПР(нов)'!AE73+'[2]2021_ПР(нов)'!AF73</f>
        <v>0</v>
      </c>
      <c r="G78" s="6">
        <f>SUM('[2]2021_ПР(нов)'!AG73:AI73)</f>
        <v>0</v>
      </c>
      <c r="H78" s="6">
        <f t="shared" si="34"/>
        <v>0</v>
      </c>
      <c r="I78" s="6">
        <f>'[2]2021_ПР(нов)'!AO73</f>
        <v>0</v>
      </c>
      <c r="J78" s="6">
        <f t="shared" si="35"/>
        <v>0</v>
      </c>
      <c r="K78" s="6">
        <f>'[2]2021_ПР(нов)'!AB73</f>
        <v>0</v>
      </c>
      <c r="L78" s="6">
        <f>'[2]2021_ПР(нов)'!X73</f>
        <v>350135433.42000002</v>
      </c>
      <c r="M78" s="6">
        <f>'[2]2021_ПР(нов)'!S73</f>
        <v>0</v>
      </c>
      <c r="N78" s="6">
        <f>'[2]2021_ПР(нов)'!V73+'[2]2021_ПР(нов)'!R73+'[2]2021_ПР(нов)'!U73</f>
        <v>0</v>
      </c>
      <c r="O78" s="6">
        <f>'[2]2021_ПР(нов)'!W73</f>
        <v>350135433.42000002</v>
      </c>
      <c r="P78" s="6">
        <f>'[2]2021_ПР(нов)'!AX73</f>
        <v>0</v>
      </c>
      <c r="Q78" s="6">
        <f>'[2]2021_ПР(нов)'!AY73</f>
        <v>0</v>
      </c>
      <c r="R78" s="6">
        <f>'[2]2021_ПР(нов)'!AZ73</f>
        <v>0</v>
      </c>
      <c r="S78" s="6">
        <f>'[2]2021_ПР(нов)'!BA73</f>
        <v>0</v>
      </c>
      <c r="T78" s="6">
        <f>'[2]2021_ПР(нов)'!BB73</f>
        <v>0</v>
      </c>
      <c r="U78" s="6">
        <f>'[2]2021_ПР(нов)'!BC73</f>
        <v>0</v>
      </c>
      <c r="V78" s="6">
        <f>'[2]2021_ПР(нов)'!BD73</f>
        <v>0</v>
      </c>
      <c r="W78" s="6">
        <f>'[2]2021_ПР(нов)'!J73</f>
        <v>0</v>
      </c>
      <c r="X78" s="6">
        <f>'[2]2021_ПР(нов)'!J73-'[2]2021_ПР(нов)'!G73</f>
        <v>0</v>
      </c>
      <c r="Y78" s="6">
        <f>'[2]2021_ПР(нов)'!E73</f>
        <v>0</v>
      </c>
      <c r="Z78" s="6">
        <f>'[2]2021_ПР(нов)'!H73-AC78</f>
        <v>0</v>
      </c>
      <c r="AA78" s="6"/>
      <c r="AB78" s="6">
        <f>'[2]2021_ПР(нов)'!G73</f>
        <v>0</v>
      </c>
      <c r="AC78" s="6">
        <f>'[2]2021_ПР(нов)'!H73</f>
        <v>0</v>
      </c>
      <c r="AD78" s="6">
        <f>'[2]2021_ПР(нов)'!Q73</f>
        <v>85792751.150000006</v>
      </c>
      <c r="AE78" s="6">
        <f>'[2]2021_ПР(нов)'!N73</f>
        <v>0</v>
      </c>
      <c r="AF78" s="6">
        <f>'[2]2021_ПР(нов)'!O73</f>
        <v>0</v>
      </c>
      <c r="AG78" s="6">
        <f>'[2]2021_ПР(нов)'!M73</f>
        <v>0</v>
      </c>
      <c r="AH78" s="6">
        <f>'[2]2021_ПР(нов)'!P73+'[2]2021_ПР(нов)'!L73</f>
        <v>85792751.150000006</v>
      </c>
      <c r="AI78" s="6">
        <f>'[2]2021_ПР(нов)'!AT73</f>
        <v>0</v>
      </c>
      <c r="AJ78" s="6">
        <f t="shared" si="36"/>
        <v>0</v>
      </c>
      <c r="AK78" s="6"/>
      <c r="AL78" s="7">
        <f t="shared" si="37"/>
        <v>435928184.57000005</v>
      </c>
      <c r="AM78" s="8"/>
      <c r="AN78" s="21"/>
      <c r="AO78" s="21"/>
    </row>
    <row r="79" spans="1:41" x14ac:dyDescent="0.4">
      <c r="A79" s="39">
        <v>57</v>
      </c>
      <c r="B79" s="41" t="s">
        <v>90</v>
      </c>
      <c r="C79" s="6">
        <f t="shared" si="33"/>
        <v>7676278.3099999996</v>
      </c>
      <c r="D79" s="6">
        <f>'[2]2021_ПР(нов)'!AP74</f>
        <v>216563.41</v>
      </c>
      <c r="E79" s="6">
        <f>'[2]2021_ПР(нов)'!AD74</f>
        <v>0</v>
      </c>
      <c r="F79" s="6">
        <f>'[2]2021_ПР(нов)'!AE74+'[2]2021_ПР(нов)'!AF74</f>
        <v>0</v>
      </c>
      <c r="G79" s="6">
        <f>SUM('[2]2021_ПР(нов)'!AG74:AI74)</f>
        <v>0</v>
      </c>
      <c r="H79" s="6">
        <f t="shared" si="34"/>
        <v>0</v>
      </c>
      <c r="I79" s="6">
        <f>'[2]2021_ПР(нов)'!AO74</f>
        <v>0</v>
      </c>
      <c r="J79" s="6">
        <f t="shared" si="35"/>
        <v>216563.41</v>
      </c>
      <c r="K79" s="6">
        <f>'[2]2021_ПР(нов)'!AB74</f>
        <v>0</v>
      </c>
      <c r="L79" s="6">
        <f>'[2]2021_ПР(нов)'!X74</f>
        <v>7459714.8999999994</v>
      </c>
      <c r="M79" s="6">
        <f>'[2]2021_ПР(нов)'!S74</f>
        <v>0</v>
      </c>
      <c r="N79" s="6">
        <f>'[2]2021_ПР(нов)'!V74+'[2]2021_ПР(нов)'!R74+'[2]2021_ПР(нов)'!U74</f>
        <v>1113910.1000000001</v>
      </c>
      <c r="O79" s="6">
        <f>'[2]2021_ПР(нов)'!W74</f>
        <v>0</v>
      </c>
      <c r="P79" s="6">
        <f>'[2]2021_ПР(нов)'!AX74</f>
        <v>0</v>
      </c>
      <c r="Q79" s="6">
        <f>'[2]2021_ПР(нов)'!AY74</f>
        <v>6345804.7999999998</v>
      </c>
      <c r="R79" s="6">
        <f>'[2]2021_ПР(нов)'!AZ74</f>
        <v>0</v>
      </c>
      <c r="S79" s="6">
        <f>'[2]2021_ПР(нов)'!BA74</f>
        <v>0</v>
      </c>
      <c r="T79" s="6">
        <f>'[2]2021_ПР(нов)'!BB74</f>
        <v>0</v>
      </c>
      <c r="U79" s="6">
        <f>'[2]2021_ПР(нов)'!BC74</f>
        <v>0</v>
      </c>
      <c r="V79" s="6">
        <f>'[2]2021_ПР(нов)'!BD74</f>
        <v>0</v>
      </c>
      <c r="W79" s="6">
        <f>'[2]2021_ПР(нов)'!J74</f>
        <v>3423003.45</v>
      </c>
      <c r="X79" s="6">
        <f>'[2]2021_ПР(нов)'!J74-'[2]2021_ПР(нов)'!G74</f>
        <v>3423003.45</v>
      </c>
      <c r="Y79" s="6">
        <f>'[2]2021_ПР(нов)'!E74</f>
        <v>0</v>
      </c>
      <c r="Z79" s="6">
        <f>'[2]2021_ПР(нов)'!H74-AC79</f>
        <v>0</v>
      </c>
      <c r="AA79" s="6"/>
      <c r="AB79" s="6">
        <f>'[2]2021_ПР(нов)'!G74</f>
        <v>0</v>
      </c>
      <c r="AC79" s="6">
        <f>'[2]2021_ПР(нов)'!H74</f>
        <v>0</v>
      </c>
      <c r="AD79" s="6">
        <f>'[2]2021_ПР(нов)'!Q74</f>
        <v>7474991.1600000001</v>
      </c>
      <c r="AE79" s="6">
        <f>'[2]2021_ПР(нов)'!N74</f>
        <v>0</v>
      </c>
      <c r="AF79" s="6">
        <f>'[2]2021_ПР(нов)'!O74</f>
        <v>0</v>
      </c>
      <c r="AG79" s="6">
        <f>'[2]2021_ПР(нов)'!M74</f>
        <v>0</v>
      </c>
      <c r="AH79" s="6">
        <f>'[2]2021_ПР(нов)'!P74+'[2]2021_ПР(нов)'!L74</f>
        <v>0</v>
      </c>
      <c r="AI79" s="6">
        <f>'[2]2021_ПР(нов)'!AT74</f>
        <v>0</v>
      </c>
      <c r="AJ79" s="6">
        <f t="shared" si="36"/>
        <v>0</v>
      </c>
      <c r="AK79" s="6"/>
      <c r="AL79" s="7">
        <f t="shared" si="37"/>
        <v>18574272.920000002</v>
      </c>
      <c r="AM79" s="8"/>
      <c r="AN79" s="21"/>
      <c r="AO79" s="21"/>
    </row>
    <row r="80" spans="1:41" x14ac:dyDescent="0.4">
      <c r="A80" s="39">
        <v>58</v>
      </c>
      <c r="B80" s="41" t="s">
        <v>107</v>
      </c>
      <c r="C80" s="6">
        <f t="shared" si="33"/>
        <v>7037040.9400000004</v>
      </c>
      <c r="D80" s="6">
        <f>'[2]2021_ПР(нов)'!AP75</f>
        <v>10301.290000000001</v>
      </c>
      <c r="E80" s="6">
        <f>'[2]2021_ПР(нов)'!AD75</f>
        <v>0</v>
      </c>
      <c r="F80" s="6">
        <f>'[2]2021_ПР(нов)'!AE75+'[2]2021_ПР(нов)'!AF75</f>
        <v>0</v>
      </c>
      <c r="G80" s="6">
        <f>SUM('[2]2021_ПР(нов)'!AG75:AI75)</f>
        <v>0</v>
      </c>
      <c r="H80" s="6">
        <f t="shared" si="34"/>
        <v>0</v>
      </c>
      <c r="I80" s="6">
        <f>'[2]2021_ПР(нов)'!AO75</f>
        <v>0</v>
      </c>
      <c r="J80" s="6">
        <f t="shared" si="35"/>
        <v>10301.290000000001</v>
      </c>
      <c r="K80" s="6">
        <f>'[2]2021_ПР(нов)'!AB75</f>
        <v>0</v>
      </c>
      <c r="L80" s="6">
        <f>'[2]2021_ПР(нов)'!X75</f>
        <v>7026739.6500000004</v>
      </c>
      <c r="M80" s="6">
        <f>'[2]2021_ПР(нов)'!S75</f>
        <v>0</v>
      </c>
      <c r="N80" s="6">
        <f>'[2]2021_ПР(нов)'!V75+'[2]2021_ПР(нов)'!R75+'[2]2021_ПР(нов)'!U75</f>
        <v>7026739.6500000004</v>
      </c>
      <c r="O80" s="6">
        <f>'[2]2021_ПР(нов)'!W75</f>
        <v>0</v>
      </c>
      <c r="P80" s="6">
        <f>'[2]2021_ПР(нов)'!AX75</f>
        <v>0</v>
      </c>
      <c r="Q80" s="6">
        <f>'[2]2021_ПР(нов)'!AY75</f>
        <v>0</v>
      </c>
      <c r="R80" s="6">
        <f>'[2]2021_ПР(нов)'!AZ75</f>
        <v>0</v>
      </c>
      <c r="S80" s="6">
        <f>'[2]2021_ПР(нов)'!BA75</f>
        <v>0</v>
      </c>
      <c r="T80" s="6">
        <f>'[2]2021_ПР(нов)'!BB75</f>
        <v>0</v>
      </c>
      <c r="U80" s="6">
        <f>'[2]2021_ПР(нов)'!BC75</f>
        <v>0</v>
      </c>
      <c r="V80" s="6">
        <f>'[2]2021_ПР(нов)'!BD75</f>
        <v>0</v>
      </c>
      <c r="W80" s="6">
        <f>'[2]2021_ПР(нов)'!J75</f>
        <v>0</v>
      </c>
      <c r="X80" s="6">
        <f>'[2]2021_ПР(нов)'!J75-'[2]2021_ПР(нов)'!G75</f>
        <v>0</v>
      </c>
      <c r="Y80" s="6">
        <f>'[2]2021_ПР(нов)'!E75</f>
        <v>0</v>
      </c>
      <c r="Z80" s="6">
        <f>'[2]2021_ПР(нов)'!H75-AC80</f>
        <v>0</v>
      </c>
      <c r="AA80" s="6"/>
      <c r="AB80" s="6">
        <f>'[2]2021_ПР(нов)'!G75</f>
        <v>0</v>
      </c>
      <c r="AC80" s="6">
        <f>'[2]2021_ПР(нов)'!H75</f>
        <v>0</v>
      </c>
      <c r="AD80" s="6">
        <f>'[2]2021_ПР(нов)'!Q75</f>
        <v>0</v>
      </c>
      <c r="AE80" s="6">
        <f>'[2]2021_ПР(нов)'!N75</f>
        <v>0</v>
      </c>
      <c r="AF80" s="6">
        <f>'[2]2021_ПР(нов)'!O75</f>
        <v>0</v>
      </c>
      <c r="AG80" s="6">
        <f>'[2]2021_ПР(нов)'!M75</f>
        <v>0</v>
      </c>
      <c r="AH80" s="6">
        <f>'[2]2021_ПР(нов)'!P75+'[2]2021_ПР(нов)'!L75</f>
        <v>0</v>
      </c>
      <c r="AI80" s="6">
        <f>'[2]2021_ПР(нов)'!AT75</f>
        <v>0</v>
      </c>
      <c r="AJ80" s="6">
        <f t="shared" si="36"/>
        <v>0</v>
      </c>
      <c r="AK80" s="6"/>
      <c r="AL80" s="7">
        <f t="shared" si="37"/>
        <v>7037040.9400000004</v>
      </c>
      <c r="AM80" s="8"/>
      <c r="AN80" s="21"/>
      <c r="AO80" s="21"/>
    </row>
    <row r="81" spans="1:41" x14ac:dyDescent="0.4">
      <c r="A81" s="39">
        <v>59</v>
      </c>
      <c r="B81" s="41" t="s">
        <v>39</v>
      </c>
      <c r="C81" s="6">
        <f t="shared" si="33"/>
        <v>6200197.8799999999</v>
      </c>
      <c r="D81" s="6">
        <f>'[2]2021_ПР(нов)'!AP76</f>
        <v>0</v>
      </c>
      <c r="E81" s="6">
        <f>'[2]2021_ПР(нов)'!AD76</f>
        <v>0</v>
      </c>
      <c r="F81" s="6">
        <f>'[2]2021_ПР(нов)'!AE76+'[2]2021_ПР(нов)'!AF76</f>
        <v>0</v>
      </c>
      <c r="G81" s="6">
        <f>SUM('[2]2021_ПР(нов)'!AG76:AI76)</f>
        <v>0</v>
      </c>
      <c r="H81" s="6">
        <f t="shared" si="34"/>
        <v>0</v>
      </c>
      <c r="I81" s="6">
        <f>'[2]2021_ПР(нов)'!AO76</f>
        <v>0</v>
      </c>
      <c r="J81" s="6">
        <f t="shared" si="35"/>
        <v>0</v>
      </c>
      <c r="K81" s="6">
        <f>'[2]2021_ПР(нов)'!AB76</f>
        <v>0</v>
      </c>
      <c r="L81" s="6">
        <f>'[2]2021_ПР(нов)'!X76</f>
        <v>6200197.8799999999</v>
      </c>
      <c r="M81" s="6">
        <f>'[2]2021_ПР(нов)'!S76</f>
        <v>0</v>
      </c>
      <c r="N81" s="6">
        <f>'[2]2021_ПР(нов)'!V76+'[2]2021_ПР(нов)'!R76+'[2]2021_ПР(нов)'!U76</f>
        <v>0</v>
      </c>
      <c r="O81" s="6">
        <f>'[2]2021_ПР(нов)'!W76</f>
        <v>0</v>
      </c>
      <c r="P81" s="6">
        <f>'[2]2021_ПР(нов)'!AX76</f>
        <v>0</v>
      </c>
      <c r="Q81" s="6">
        <f>'[2]2021_ПР(нов)'!AY76</f>
        <v>6200197.8799999999</v>
      </c>
      <c r="R81" s="6">
        <f>'[2]2021_ПР(нов)'!AZ76</f>
        <v>0</v>
      </c>
      <c r="S81" s="6">
        <f>'[2]2021_ПР(нов)'!BA76</f>
        <v>0</v>
      </c>
      <c r="T81" s="6">
        <f>'[2]2021_ПР(нов)'!BB76</f>
        <v>0</v>
      </c>
      <c r="U81" s="6">
        <f>'[2]2021_ПР(нов)'!BC76</f>
        <v>0</v>
      </c>
      <c r="V81" s="6">
        <f>'[2]2021_ПР(нов)'!BD76</f>
        <v>0</v>
      </c>
      <c r="W81" s="6">
        <f>'[2]2021_ПР(нов)'!J76</f>
        <v>0</v>
      </c>
      <c r="X81" s="6">
        <f>'[2]2021_ПР(нов)'!J76-'[2]2021_ПР(нов)'!G76</f>
        <v>0</v>
      </c>
      <c r="Y81" s="6">
        <f>'[2]2021_ПР(нов)'!E76</f>
        <v>0</v>
      </c>
      <c r="Z81" s="6">
        <f>'[2]2021_ПР(нов)'!H76-AC81</f>
        <v>0</v>
      </c>
      <c r="AA81" s="6"/>
      <c r="AB81" s="6">
        <f>'[2]2021_ПР(нов)'!G76</f>
        <v>0</v>
      </c>
      <c r="AC81" s="6">
        <f>'[2]2021_ПР(нов)'!H76</f>
        <v>0</v>
      </c>
      <c r="AD81" s="6">
        <f>'[2]2021_ПР(нов)'!Q76</f>
        <v>0</v>
      </c>
      <c r="AE81" s="6">
        <f>'[2]2021_ПР(нов)'!N76</f>
        <v>0</v>
      </c>
      <c r="AF81" s="6">
        <f>'[2]2021_ПР(нов)'!O76</f>
        <v>0</v>
      </c>
      <c r="AG81" s="6">
        <f>'[2]2021_ПР(нов)'!M76</f>
        <v>0</v>
      </c>
      <c r="AH81" s="6">
        <f>'[2]2021_ПР(нов)'!P76+'[2]2021_ПР(нов)'!L76</f>
        <v>0</v>
      </c>
      <c r="AI81" s="6">
        <f>'[2]2021_ПР(нов)'!AT76</f>
        <v>0</v>
      </c>
      <c r="AJ81" s="6">
        <f t="shared" si="36"/>
        <v>0</v>
      </c>
      <c r="AK81" s="6"/>
      <c r="AL81" s="7">
        <f t="shared" si="37"/>
        <v>6200197.8799999999</v>
      </c>
      <c r="AM81" s="8"/>
      <c r="AN81" s="21"/>
      <c r="AO81" s="21"/>
    </row>
    <row r="82" spans="1:41" x14ac:dyDescent="0.4">
      <c r="A82" s="39">
        <v>60</v>
      </c>
      <c r="B82" s="41" t="s">
        <v>40</v>
      </c>
      <c r="C82" s="6">
        <f t="shared" si="33"/>
        <v>5947050.1600000001</v>
      </c>
      <c r="D82" s="6">
        <f>'[2]2021_ПР(нов)'!AP77</f>
        <v>0</v>
      </c>
      <c r="E82" s="6">
        <f>'[2]2021_ПР(нов)'!AD77</f>
        <v>0</v>
      </c>
      <c r="F82" s="6">
        <f>'[2]2021_ПР(нов)'!AE77+'[2]2021_ПР(нов)'!AF77</f>
        <v>0</v>
      </c>
      <c r="G82" s="6">
        <f>SUM('[2]2021_ПР(нов)'!AG77:AI77)</f>
        <v>0</v>
      </c>
      <c r="H82" s="6">
        <f t="shared" si="34"/>
        <v>0</v>
      </c>
      <c r="I82" s="6">
        <f>'[2]2021_ПР(нов)'!AO77</f>
        <v>0</v>
      </c>
      <c r="J82" s="6">
        <f t="shared" si="35"/>
        <v>0</v>
      </c>
      <c r="K82" s="6">
        <f>'[2]2021_ПР(нов)'!AB77</f>
        <v>0</v>
      </c>
      <c r="L82" s="6">
        <f>'[2]2021_ПР(нов)'!X77</f>
        <v>5947050.1600000001</v>
      </c>
      <c r="M82" s="6">
        <f>'[2]2021_ПР(нов)'!S77</f>
        <v>0</v>
      </c>
      <c r="N82" s="6">
        <f>'[2]2021_ПР(нов)'!V77+'[2]2021_ПР(нов)'!R77+'[2]2021_ПР(нов)'!U77</f>
        <v>0</v>
      </c>
      <c r="O82" s="6">
        <f>'[2]2021_ПР(нов)'!W77</f>
        <v>0</v>
      </c>
      <c r="P82" s="6">
        <f>'[2]2021_ПР(нов)'!AX77</f>
        <v>0</v>
      </c>
      <c r="Q82" s="6">
        <f>'[2]2021_ПР(нов)'!AY77</f>
        <v>5947050.1600000001</v>
      </c>
      <c r="R82" s="6">
        <f>'[2]2021_ПР(нов)'!AZ77</f>
        <v>0</v>
      </c>
      <c r="S82" s="6">
        <f>'[2]2021_ПР(нов)'!BA77</f>
        <v>0</v>
      </c>
      <c r="T82" s="6">
        <f>'[2]2021_ПР(нов)'!BB77</f>
        <v>0</v>
      </c>
      <c r="U82" s="6">
        <f>'[2]2021_ПР(нов)'!BC77</f>
        <v>0</v>
      </c>
      <c r="V82" s="6">
        <f>'[2]2021_ПР(нов)'!BD77</f>
        <v>0</v>
      </c>
      <c r="W82" s="6">
        <f>'[2]2021_ПР(нов)'!J77</f>
        <v>0</v>
      </c>
      <c r="X82" s="6">
        <f>'[2]2021_ПР(нов)'!J77-'[2]2021_ПР(нов)'!G77</f>
        <v>0</v>
      </c>
      <c r="Y82" s="6">
        <f>'[2]2021_ПР(нов)'!E77</f>
        <v>0</v>
      </c>
      <c r="Z82" s="6">
        <f>'[2]2021_ПР(нов)'!H77-AC82</f>
        <v>0</v>
      </c>
      <c r="AA82" s="6"/>
      <c r="AB82" s="6">
        <f>'[2]2021_ПР(нов)'!G77</f>
        <v>0</v>
      </c>
      <c r="AC82" s="6">
        <f>'[2]2021_ПР(нов)'!H77</f>
        <v>0</v>
      </c>
      <c r="AD82" s="6">
        <f>'[2]2021_ПР(нов)'!Q77</f>
        <v>0</v>
      </c>
      <c r="AE82" s="6">
        <f>'[2]2021_ПР(нов)'!N77</f>
        <v>0</v>
      </c>
      <c r="AF82" s="6">
        <f>'[2]2021_ПР(нов)'!O77</f>
        <v>0</v>
      </c>
      <c r="AG82" s="6">
        <f>'[2]2021_ПР(нов)'!M77</f>
        <v>0</v>
      </c>
      <c r="AH82" s="6">
        <f>'[2]2021_ПР(нов)'!P77+'[2]2021_ПР(нов)'!L77</f>
        <v>0</v>
      </c>
      <c r="AI82" s="6">
        <f>'[2]2021_ПР(нов)'!AT77</f>
        <v>0</v>
      </c>
      <c r="AJ82" s="6">
        <f t="shared" si="36"/>
        <v>0</v>
      </c>
      <c r="AK82" s="6"/>
      <c r="AL82" s="7">
        <f t="shared" si="37"/>
        <v>5947050.1600000001</v>
      </c>
      <c r="AM82" s="8"/>
      <c r="AN82" s="21"/>
      <c r="AO82" s="21"/>
    </row>
    <row r="83" spans="1:41" x14ac:dyDescent="0.4">
      <c r="A83" s="39">
        <v>61</v>
      </c>
      <c r="B83" s="41" t="s">
        <v>41</v>
      </c>
      <c r="C83" s="6">
        <f t="shared" si="33"/>
        <v>91370</v>
      </c>
      <c r="D83" s="6">
        <f>'[2]2021_ПР(нов)'!AP78</f>
        <v>91370</v>
      </c>
      <c r="E83" s="6">
        <f>'[2]2021_ПР(нов)'!AD78</f>
        <v>0</v>
      </c>
      <c r="F83" s="6">
        <f>'[2]2021_ПР(нов)'!AE78+'[2]2021_ПР(нов)'!AF78</f>
        <v>0</v>
      </c>
      <c r="G83" s="6">
        <f>SUM('[2]2021_ПР(нов)'!AG78:AI78)</f>
        <v>0</v>
      </c>
      <c r="H83" s="6">
        <f t="shared" si="34"/>
        <v>0</v>
      </c>
      <c r="I83" s="6">
        <f>'[2]2021_ПР(нов)'!AO78</f>
        <v>0</v>
      </c>
      <c r="J83" s="6">
        <f t="shared" si="35"/>
        <v>91370</v>
      </c>
      <c r="K83" s="6">
        <f>'[2]2021_ПР(нов)'!AB78</f>
        <v>0</v>
      </c>
      <c r="L83" s="6">
        <f>'[2]2021_ПР(нов)'!X78</f>
        <v>0</v>
      </c>
      <c r="M83" s="6">
        <f>'[2]2021_ПР(нов)'!S78</f>
        <v>0</v>
      </c>
      <c r="N83" s="6">
        <f>'[2]2021_ПР(нов)'!V78+'[2]2021_ПР(нов)'!R78+'[2]2021_ПР(нов)'!U78</f>
        <v>0</v>
      </c>
      <c r="O83" s="6">
        <f>'[2]2021_ПР(нов)'!W78</f>
        <v>0</v>
      </c>
      <c r="P83" s="6">
        <f>'[2]2021_ПР(нов)'!AX78</f>
        <v>0</v>
      </c>
      <c r="Q83" s="6">
        <f>'[2]2021_ПР(нов)'!AY78</f>
        <v>0</v>
      </c>
      <c r="R83" s="6">
        <f>'[2]2021_ПР(нов)'!AZ78</f>
        <v>0</v>
      </c>
      <c r="S83" s="6">
        <f>'[2]2021_ПР(нов)'!BA78</f>
        <v>0</v>
      </c>
      <c r="T83" s="6">
        <f>'[2]2021_ПР(нов)'!BB78</f>
        <v>0</v>
      </c>
      <c r="U83" s="6">
        <f>'[2]2021_ПР(нов)'!BC78</f>
        <v>0</v>
      </c>
      <c r="V83" s="6">
        <f>'[2]2021_ПР(нов)'!BD78</f>
        <v>0</v>
      </c>
      <c r="W83" s="6">
        <f>'[2]2021_ПР(нов)'!J78</f>
        <v>17122128.09</v>
      </c>
      <c r="X83" s="6">
        <f>'[2]2021_ПР(нов)'!J78-'[2]2021_ПР(нов)'!G78</f>
        <v>7295509.9199999999</v>
      </c>
      <c r="Y83" s="6">
        <f>'[2]2021_ПР(нов)'!E78</f>
        <v>0</v>
      </c>
      <c r="Z83" s="6">
        <f>'[2]2021_ПР(нов)'!H78-AC83</f>
        <v>738140.63000000082</v>
      </c>
      <c r="AA83" s="6"/>
      <c r="AB83" s="6">
        <f>'[2]2021_ПР(нов)'!G78</f>
        <v>9826618.1699999999</v>
      </c>
      <c r="AC83" s="6">
        <v>8005965.5</v>
      </c>
      <c r="AD83" s="6">
        <f>'[2]2021_ПР(нов)'!Q78</f>
        <v>4364292.34</v>
      </c>
      <c r="AE83" s="6">
        <f>'[2]2021_ПР(нов)'!N78</f>
        <v>0</v>
      </c>
      <c r="AF83" s="6">
        <f>'[2]2021_ПР(нов)'!O78</f>
        <v>0</v>
      </c>
      <c r="AG83" s="6">
        <f>'[2]2021_ПР(нов)'!M78</f>
        <v>0</v>
      </c>
      <c r="AH83" s="6">
        <f>'[2]2021_ПР(нов)'!P78+'[2]2021_ПР(нов)'!L78</f>
        <v>0</v>
      </c>
      <c r="AI83" s="6">
        <f>'[2]2021_ПР(нов)'!AT78</f>
        <v>0</v>
      </c>
      <c r="AJ83" s="6">
        <f t="shared" si="36"/>
        <v>0</v>
      </c>
      <c r="AK83" s="6"/>
      <c r="AL83" s="7">
        <f t="shared" si="37"/>
        <v>21577790.43</v>
      </c>
      <c r="AM83" s="8"/>
      <c r="AN83" s="21"/>
      <c r="AO83" s="21"/>
    </row>
    <row r="84" spans="1:41" x14ac:dyDescent="0.4">
      <c r="A84" s="39">
        <v>62</v>
      </c>
      <c r="B84" s="41" t="s">
        <v>61</v>
      </c>
      <c r="C84" s="6">
        <f t="shared" si="33"/>
        <v>18615626.239999998</v>
      </c>
      <c r="D84" s="6">
        <f>'[2]2021_ПР(нов)'!AP79</f>
        <v>1977086.02</v>
      </c>
      <c r="E84" s="6">
        <f>'[2]2021_ПР(нов)'!AD79</f>
        <v>0</v>
      </c>
      <c r="F84" s="6">
        <f>'[2]2021_ПР(нов)'!AE79+'[2]2021_ПР(нов)'!AF79</f>
        <v>0</v>
      </c>
      <c r="G84" s="6">
        <f>SUM('[2]2021_ПР(нов)'!AG79:AI79)</f>
        <v>0</v>
      </c>
      <c r="H84" s="6">
        <f t="shared" si="34"/>
        <v>0</v>
      </c>
      <c r="I84" s="6">
        <f>'[2]2021_ПР(нов)'!AO79</f>
        <v>0</v>
      </c>
      <c r="J84" s="6">
        <f t="shared" si="35"/>
        <v>1977086.02</v>
      </c>
      <c r="K84" s="6">
        <f>'[2]2021_ПР(нов)'!AB79</f>
        <v>0</v>
      </c>
      <c r="L84" s="6">
        <f>'[2]2021_ПР(нов)'!X79</f>
        <v>16638540.219999999</v>
      </c>
      <c r="M84" s="6">
        <f>'[2]2021_ПР(нов)'!S79</f>
        <v>0</v>
      </c>
      <c r="N84" s="6">
        <f>'[2]2021_ПР(нов)'!V79+'[2]2021_ПР(нов)'!R79+'[2]2021_ПР(нов)'!U79</f>
        <v>14762678.219999999</v>
      </c>
      <c r="O84" s="6">
        <f>'[2]2021_ПР(нов)'!W79</f>
        <v>0</v>
      </c>
      <c r="P84" s="6">
        <f>'[2]2021_ПР(нов)'!AX79</f>
        <v>0</v>
      </c>
      <c r="Q84" s="6">
        <f>'[2]2021_ПР(нов)'!AY79</f>
        <v>0</v>
      </c>
      <c r="R84" s="6">
        <f>'[2]2021_ПР(нов)'!AZ79</f>
        <v>675294</v>
      </c>
      <c r="S84" s="6">
        <f>'[2]2021_ПР(нов)'!BA79</f>
        <v>1200568</v>
      </c>
      <c r="T84" s="6">
        <f>'[2]2021_ПР(нов)'!BB79</f>
        <v>0</v>
      </c>
      <c r="U84" s="6">
        <f>'[2]2021_ПР(нов)'!BC79</f>
        <v>0</v>
      </c>
      <c r="V84" s="6">
        <f>'[2]2021_ПР(нов)'!BD79</f>
        <v>0</v>
      </c>
      <c r="W84" s="6">
        <f>'[2]2021_ПР(нов)'!J79</f>
        <v>0</v>
      </c>
      <c r="X84" s="6">
        <f>'[2]2021_ПР(нов)'!J79-'[2]2021_ПР(нов)'!G79</f>
        <v>0</v>
      </c>
      <c r="Y84" s="6">
        <f>'[2]2021_ПР(нов)'!E79</f>
        <v>0</v>
      </c>
      <c r="Z84" s="6">
        <f>'[2]2021_ПР(нов)'!H79-AC84</f>
        <v>0</v>
      </c>
      <c r="AA84" s="6"/>
      <c r="AB84" s="6">
        <f>'[2]2021_ПР(нов)'!G79</f>
        <v>0</v>
      </c>
      <c r="AC84" s="6">
        <f>'[2]2021_ПР(нов)'!H79</f>
        <v>0</v>
      </c>
      <c r="AD84" s="6">
        <f>'[2]2021_ПР(нов)'!Q79</f>
        <v>7123004.4500000002</v>
      </c>
      <c r="AE84" s="6">
        <f>'[2]2021_ПР(нов)'!N79</f>
        <v>0</v>
      </c>
      <c r="AF84" s="6">
        <f>'[2]2021_ПР(нов)'!O79</f>
        <v>0</v>
      </c>
      <c r="AG84" s="6">
        <f>'[2]2021_ПР(нов)'!M79</f>
        <v>0</v>
      </c>
      <c r="AH84" s="6">
        <f>'[2]2021_ПР(нов)'!P79+'[2]2021_ПР(нов)'!L79</f>
        <v>0</v>
      </c>
      <c r="AI84" s="6">
        <f>'[2]2021_ПР(нов)'!AT79</f>
        <v>0</v>
      </c>
      <c r="AJ84" s="6">
        <f t="shared" si="36"/>
        <v>0</v>
      </c>
      <c r="AK84" s="6"/>
      <c r="AL84" s="7">
        <f t="shared" si="37"/>
        <v>25738630.689999998</v>
      </c>
      <c r="AM84" s="8"/>
      <c r="AN84" s="21"/>
      <c r="AO84" s="21"/>
    </row>
    <row r="85" spans="1:41" x14ac:dyDescent="0.4">
      <c r="A85" s="39">
        <v>63</v>
      </c>
      <c r="B85" s="41" t="s">
        <v>42</v>
      </c>
      <c r="C85" s="6">
        <f t="shared" si="33"/>
        <v>539372.58000000007</v>
      </c>
      <c r="D85" s="6">
        <f>'[2]2021_ПР(нов)'!AP80</f>
        <v>12746.92</v>
      </c>
      <c r="E85" s="6">
        <f>'[2]2021_ПР(нов)'!AD80</f>
        <v>0</v>
      </c>
      <c r="F85" s="6">
        <f>'[2]2021_ПР(нов)'!AE80+'[2]2021_ПР(нов)'!AF80</f>
        <v>0</v>
      </c>
      <c r="G85" s="6">
        <f>SUM('[2]2021_ПР(нов)'!AG80:AI80)</f>
        <v>0</v>
      </c>
      <c r="H85" s="6">
        <f t="shared" si="34"/>
        <v>0</v>
      </c>
      <c r="I85" s="6">
        <f>'[2]2021_ПР(нов)'!AO80</f>
        <v>0</v>
      </c>
      <c r="J85" s="6">
        <f t="shared" si="35"/>
        <v>12746.92</v>
      </c>
      <c r="K85" s="6">
        <f>'[2]2021_ПР(нов)'!AB80</f>
        <v>0</v>
      </c>
      <c r="L85" s="6">
        <f>'[2]2021_ПР(нов)'!X80</f>
        <v>526625.66</v>
      </c>
      <c r="M85" s="6">
        <f>'[2]2021_ПР(нов)'!S80</f>
        <v>0</v>
      </c>
      <c r="N85" s="6">
        <f>'[2]2021_ПР(нов)'!V80+'[2]2021_ПР(нов)'!R80+'[2]2021_ПР(нов)'!U80</f>
        <v>526625.66</v>
      </c>
      <c r="O85" s="6">
        <f>'[2]2021_ПР(нов)'!W80</f>
        <v>0</v>
      </c>
      <c r="P85" s="6">
        <f>'[2]2021_ПР(нов)'!AX80</f>
        <v>0</v>
      </c>
      <c r="Q85" s="6">
        <f>'[2]2021_ПР(нов)'!AY80</f>
        <v>0</v>
      </c>
      <c r="R85" s="6">
        <f>'[2]2021_ПР(нов)'!AZ80</f>
        <v>0</v>
      </c>
      <c r="S85" s="6">
        <f>'[2]2021_ПР(нов)'!BA80</f>
        <v>0</v>
      </c>
      <c r="T85" s="6">
        <f>'[2]2021_ПР(нов)'!BB80</f>
        <v>0</v>
      </c>
      <c r="U85" s="6">
        <f>'[2]2021_ПР(нов)'!BC80</f>
        <v>0</v>
      </c>
      <c r="V85" s="6">
        <f>'[2]2021_ПР(нов)'!BD80</f>
        <v>0</v>
      </c>
      <c r="W85" s="6">
        <f>'[2]2021_ПР(нов)'!J80</f>
        <v>0</v>
      </c>
      <c r="X85" s="6">
        <f>'[2]2021_ПР(нов)'!J80-'[2]2021_ПР(нов)'!G80</f>
        <v>0</v>
      </c>
      <c r="Y85" s="6">
        <f>'[2]2021_ПР(нов)'!E80</f>
        <v>0</v>
      </c>
      <c r="Z85" s="6">
        <f>'[2]2021_ПР(нов)'!H80-AC85</f>
        <v>0</v>
      </c>
      <c r="AA85" s="6"/>
      <c r="AB85" s="6">
        <f>'[2]2021_ПР(нов)'!G80</f>
        <v>0</v>
      </c>
      <c r="AC85" s="6">
        <f>'[2]2021_ПР(нов)'!H80</f>
        <v>0</v>
      </c>
      <c r="AD85" s="6">
        <f>'[2]2021_ПР(нов)'!Q80</f>
        <v>0</v>
      </c>
      <c r="AE85" s="6">
        <f>'[2]2021_ПР(нов)'!N80</f>
        <v>0</v>
      </c>
      <c r="AF85" s="6">
        <f>'[2]2021_ПР(нов)'!O80</f>
        <v>0</v>
      </c>
      <c r="AG85" s="6">
        <f>'[2]2021_ПР(нов)'!M80</f>
        <v>0</v>
      </c>
      <c r="AH85" s="6">
        <f>'[2]2021_ПР(нов)'!P80+'[2]2021_ПР(нов)'!L80</f>
        <v>0</v>
      </c>
      <c r="AI85" s="6">
        <f>'[2]2021_ПР(нов)'!AT80</f>
        <v>0</v>
      </c>
      <c r="AJ85" s="6">
        <f t="shared" si="36"/>
        <v>0</v>
      </c>
      <c r="AK85" s="6"/>
      <c r="AL85" s="7">
        <f t="shared" si="37"/>
        <v>539372.58000000007</v>
      </c>
      <c r="AM85" s="8"/>
      <c r="AN85" s="21"/>
      <c r="AO85" s="21"/>
    </row>
    <row r="86" spans="1:41" x14ac:dyDescent="0.4">
      <c r="A86" s="39">
        <v>64</v>
      </c>
      <c r="B86" s="41" t="s">
        <v>75</v>
      </c>
      <c r="C86" s="6">
        <f t="shared" si="33"/>
        <v>0</v>
      </c>
      <c r="D86" s="6">
        <f>'[2]2021_ПР(нов)'!AP81</f>
        <v>0</v>
      </c>
      <c r="E86" s="6">
        <f>'[2]2021_ПР(нов)'!AD81</f>
        <v>0</v>
      </c>
      <c r="F86" s="6">
        <f>'[2]2021_ПР(нов)'!AE81+'[2]2021_ПР(нов)'!AF81</f>
        <v>0</v>
      </c>
      <c r="G86" s="6">
        <f>SUM('[2]2021_ПР(нов)'!AG81:AI81)</f>
        <v>0</v>
      </c>
      <c r="H86" s="6">
        <f t="shared" si="34"/>
        <v>0</v>
      </c>
      <c r="I86" s="6">
        <f>'[2]2021_ПР(нов)'!AO81</f>
        <v>0</v>
      </c>
      <c r="J86" s="6">
        <f t="shared" si="35"/>
        <v>0</v>
      </c>
      <c r="K86" s="6">
        <f>'[2]2021_ПР(нов)'!AB81</f>
        <v>0</v>
      </c>
      <c r="L86" s="6">
        <f>'[2]2021_ПР(нов)'!X81</f>
        <v>0</v>
      </c>
      <c r="M86" s="6">
        <f>'[2]2021_ПР(нов)'!S81</f>
        <v>0</v>
      </c>
      <c r="N86" s="6">
        <f>'[2]2021_ПР(нов)'!V81+'[2]2021_ПР(нов)'!R81+'[2]2021_ПР(нов)'!U81</f>
        <v>0</v>
      </c>
      <c r="O86" s="6">
        <f>'[2]2021_ПР(нов)'!W81</f>
        <v>0</v>
      </c>
      <c r="P86" s="6">
        <f>'[2]2021_ПР(нов)'!AX81</f>
        <v>0</v>
      </c>
      <c r="Q86" s="6">
        <f>'[2]2021_ПР(нов)'!AY81</f>
        <v>0</v>
      </c>
      <c r="R86" s="6">
        <f>'[2]2021_ПР(нов)'!AZ81</f>
        <v>0</v>
      </c>
      <c r="S86" s="6">
        <f>'[2]2021_ПР(нов)'!BA81</f>
        <v>0</v>
      </c>
      <c r="T86" s="6">
        <f>'[2]2021_ПР(нов)'!BB81</f>
        <v>0</v>
      </c>
      <c r="U86" s="6">
        <f>'[2]2021_ПР(нов)'!BC81</f>
        <v>0</v>
      </c>
      <c r="V86" s="6">
        <f>'[2]2021_ПР(нов)'!BD81</f>
        <v>0</v>
      </c>
      <c r="W86" s="6">
        <f>'[2]2021_ПР(нов)'!J81</f>
        <v>0</v>
      </c>
      <c r="X86" s="6">
        <f>'[2]2021_ПР(нов)'!J81-'[2]2021_ПР(нов)'!G81</f>
        <v>0</v>
      </c>
      <c r="Y86" s="6">
        <f>'[2]2021_ПР(нов)'!E81</f>
        <v>0</v>
      </c>
      <c r="Z86" s="6">
        <f>'[2]2021_ПР(нов)'!H81-AC86</f>
        <v>0</v>
      </c>
      <c r="AA86" s="6"/>
      <c r="AB86" s="6">
        <f>'[2]2021_ПР(нов)'!G81</f>
        <v>0</v>
      </c>
      <c r="AC86" s="6">
        <f>'[2]2021_ПР(нов)'!H81</f>
        <v>0</v>
      </c>
      <c r="AD86" s="6">
        <f>'[2]2021_ПР(нов)'!Q81</f>
        <v>0</v>
      </c>
      <c r="AE86" s="6">
        <f>'[2]2021_ПР(нов)'!N81</f>
        <v>0</v>
      </c>
      <c r="AF86" s="6">
        <f>'[2]2021_ПР(нов)'!O81</f>
        <v>0</v>
      </c>
      <c r="AG86" s="6">
        <f>'[2]2021_ПР(нов)'!M81</f>
        <v>0</v>
      </c>
      <c r="AH86" s="6">
        <f>'[2]2021_ПР(нов)'!P81+'[2]2021_ПР(нов)'!L81</f>
        <v>0</v>
      </c>
      <c r="AI86" s="6">
        <f>'[2]2021_ПР(нов)'!AT81</f>
        <v>0</v>
      </c>
      <c r="AJ86" s="6">
        <f t="shared" si="36"/>
        <v>0</v>
      </c>
      <c r="AK86" s="6"/>
      <c r="AL86" s="7">
        <f t="shared" si="37"/>
        <v>0</v>
      </c>
      <c r="AM86" s="8"/>
      <c r="AN86" s="21"/>
      <c r="AO86" s="21"/>
    </row>
    <row r="87" spans="1:41" x14ac:dyDescent="0.4">
      <c r="A87" s="39">
        <v>65</v>
      </c>
      <c r="B87" s="41" t="s">
        <v>46</v>
      </c>
      <c r="C87" s="6">
        <f t="shared" si="33"/>
        <v>893374</v>
      </c>
      <c r="D87" s="6">
        <f>'[2]2021_ПР(нов)'!AP82</f>
        <v>15403</v>
      </c>
      <c r="E87" s="6">
        <f>'[2]2021_ПР(нов)'!AD82</f>
        <v>0</v>
      </c>
      <c r="F87" s="6">
        <f>'[2]2021_ПР(нов)'!AE82+'[2]2021_ПР(нов)'!AF82</f>
        <v>0</v>
      </c>
      <c r="G87" s="6">
        <f>SUM('[2]2021_ПР(нов)'!AG82:AI82)</f>
        <v>0</v>
      </c>
      <c r="H87" s="6">
        <f t="shared" si="34"/>
        <v>0</v>
      </c>
      <c r="I87" s="6">
        <f>'[2]2021_ПР(нов)'!AO82</f>
        <v>0</v>
      </c>
      <c r="J87" s="6">
        <f t="shared" si="35"/>
        <v>15403</v>
      </c>
      <c r="K87" s="6">
        <f>'[2]2021_ПР(нов)'!AB82</f>
        <v>0</v>
      </c>
      <c r="L87" s="6">
        <f>'[2]2021_ПР(нов)'!X82</f>
        <v>877971</v>
      </c>
      <c r="M87" s="6">
        <f>'[2]2021_ПР(нов)'!S82</f>
        <v>0</v>
      </c>
      <c r="N87" s="6">
        <f>'[2]2021_ПР(нов)'!V82+'[2]2021_ПР(нов)'!R82+'[2]2021_ПР(нов)'!U82</f>
        <v>877971</v>
      </c>
      <c r="O87" s="6">
        <f>'[2]2021_ПР(нов)'!W82</f>
        <v>0</v>
      </c>
      <c r="P87" s="6">
        <f>'[2]2021_ПР(нов)'!AX82</f>
        <v>0</v>
      </c>
      <c r="Q87" s="6">
        <f>'[2]2021_ПР(нов)'!AY82</f>
        <v>0</v>
      </c>
      <c r="R87" s="6">
        <f>'[2]2021_ПР(нов)'!AZ82</f>
        <v>0</v>
      </c>
      <c r="S87" s="6">
        <f>'[2]2021_ПР(нов)'!BA82</f>
        <v>0</v>
      </c>
      <c r="T87" s="6">
        <f>'[2]2021_ПР(нов)'!BB82</f>
        <v>0</v>
      </c>
      <c r="U87" s="6">
        <f>'[2]2021_ПР(нов)'!BC82</f>
        <v>0</v>
      </c>
      <c r="V87" s="6">
        <f>'[2]2021_ПР(нов)'!BD82</f>
        <v>0</v>
      </c>
      <c r="W87" s="6">
        <f>'[2]2021_ПР(нов)'!J82</f>
        <v>0</v>
      </c>
      <c r="X87" s="6">
        <f>'[2]2021_ПР(нов)'!J82-'[2]2021_ПР(нов)'!G82</f>
        <v>0</v>
      </c>
      <c r="Y87" s="6">
        <f>'[2]2021_ПР(нов)'!E82</f>
        <v>0</v>
      </c>
      <c r="Z87" s="6">
        <f>'[2]2021_ПР(нов)'!H82-AC87</f>
        <v>0</v>
      </c>
      <c r="AA87" s="6"/>
      <c r="AB87" s="6">
        <f>'[2]2021_ПР(нов)'!G82</f>
        <v>0</v>
      </c>
      <c r="AC87" s="6">
        <f>'[2]2021_ПР(нов)'!H82</f>
        <v>0</v>
      </c>
      <c r="AD87" s="6">
        <f>'[2]2021_ПР(нов)'!Q82</f>
        <v>51002431.850000001</v>
      </c>
      <c r="AE87" s="6">
        <f>'[2]2021_ПР(нов)'!N82</f>
        <v>0</v>
      </c>
      <c r="AF87" s="6">
        <f>'[2]2021_ПР(нов)'!O82</f>
        <v>0</v>
      </c>
      <c r="AG87" s="6">
        <f>'[2]2021_ПР(нов)'!M82</f>
        <v>0</v>
      </c>
      <c r="AH87" s="6">
        <f>'[2]2021_ПР(нов)'!P82+'[2]2021_ПР(нов)'!L82</f>
        <v>0</v>
      </c>
      <c r="AI87" s="6">
        <f>'[2]2021_ПР(нов)'!AT82</f>
        <v>0</v>
      </c>
      <c r="AJ87" s="6">
        <f t="shared" si="36"/>
        <v>0</v>
      </c>
      <c r="AK87" s="6"/>
      <c r="AL87" s="7">
        <f t="shared" si="37"/>
        <v>51895805.850000001</v>
      </c>
      <c r="AM87" s="8"/>
      <c r="AN87" s="21"/>
      <c r="AO87" s="21"/>
    </row>
    <row r="88" spans="1:41" x14ac:dyDescent="0.4">
      <c r="A88" s="39">
        <v>66</v>
      </c>
      <c r="B88" s="41" t="s">
        <v>47</v>
      </c>
      <c r="C88" s="6">
        <f t="shared" si="33"/>
        <v>0</v>
      </c>
      <c r="D88" s="6">
        <f>'[2]2021_ПР(нов)'!AP83</f>
        <v>0</v>
      </c>
      <c r="E88" s="6">
        <f>'[2]2021_ПР(нов)'!AD83</f>
        <v>0</v>
      </c>
      <c r="F88" s="6">
        <f>'[2]2021_ПР(нов)'!AE83+'[2]2021_ПР(нов)'!AF83</f>
        <v>0</v>
      </c>
      <c r="G88" s="6">
        <f>SUM('[2]2021_ПР(нов)'!AG83:AI83)</f>
        <v>0</v>
      </c>
      <c r="H88" s="6">
        <f t="shared" si="34"/>
        <v>0</v>
      </c>
      <c r="I88" s="6">
        <f>'[2]2021_ПР(нов)'!AO83</f>
        <v>0</v>
      </c>
      <c r="J88" s="6">
        <f t="shared" si="35"/>
        <v>0</v>
      </c>
      <c r="K88" s="6">
        <f>'[2]2021_ПР(нов)'!AB83</f>
        <v>0</v>
      </c>
      <c r="L88" s="6">
        <f>'[2]2021_ПР(нов)'!X83</f>
        <v>0</v>
      </c>
      <c r="M88" s="6">
        <f>'[2]2021_ПР(нов)'!S83</f>
        <v>0</v>
      </c>
      <c r="N88" s="6">
        <f>'[2]2021_ПР(нов)'!V83+'[2]2021_ПР(нов)'!R83+'[2]2021_ПР(нов)'!U83</f>
        <v>0</v>
      </c>
      <c r="O88" s="6">
        <f>'[2]2021_ПР(нов)'!W83</f>
        <v>0</v>
      </c>
      <c r="P88" s="6">
        <f>'[2]2021_ПР(нов)'!AX83</f>
        <v>0</v>
      </c>
      <c r="Q88" s="6">
        <f>'[2]2021_ПР(нов)'!AY83</f>
        <v>0</v>
      </c>
      <c r="R88" s="6">
        <f>'[2]2021_ПР(нов)'!AZ83</f>
        <v>0</v>
      </c>
      <c r="S88" s="6">
        <f>'[2]2021_ПР(нов)'!BA83</f>
        <v>0</v>
      </c>
      <c r="T88" s="6">
        <f>'[2]2021_ПР(нов)'!BB83</f>
        <v>0</v>
      </c>
      <c r="U88" s="6">
        <f>'[2]2021_ПР(нов)'!BC83</f>
        <v>0</v>
      </c>
      <c r="V88" s="6">
        <f>'[2]2021_ПР(нов)'!BD83</f>
        <v>0</v>
      </c>
      <c r="W88" s="6">
        <f>'[2]2021_ПР(нов)'!J83</f>
        <v>28524069.32</v>
      </c>
      <c r="X88" s="6">
        <f>'[2]2021_ПР(нов)'!J83-'[2]2021_ПР(нов)'!G83</f>
        <v>28524069.32</v>
      </c>
      <c r="Y88" s="6">
        <f>'[2]2021_ПР(нов)'!E83</f>
        <v>28524069.32</v>
      </c>
      <c r="Z88" s="6">
        <f>'[2]2021_ПР(нов)'!H83-AC88</f>
        <v>0</v>
      </c>
      <c r="AA88" s="6"/>
      <c r="AB88" s="6">
        <f>'[2]2021_ПР(нов)'!G83</f>
        <v>0</v>
      </c>
      <c r="AC88" s="6">
        <f>'[2]2021_ПР(нов)'!H83</f>
        <v>0</v>
      </c>
      <c r="AD88" s="6">
        <f>'[2]2021_ПР(нов)'!Q83</f>
        <v>0</v>
      </c>
      <c r="AE88" s="6">
        <f>'[2]2021_ПР(нов)'!N83</f>
        <v>0</v>
      </c>
      <c r="AF88" s="6">
        <f>'[2]2021_ПР(нов)'!O83</f>
        <v>0</v>
      </c>
      <c r="AG88" s="6">
        <f>'[2]2021_ПР(нов)'!M83</f>
        <v>0</v>
      </c>
      <c r="AH88" s="6">
        <f>'[2]2021_ПР(нов)'!P83+'[2]2021_ПР(нов)'!L83</f>
        <v>0</v>
      </c>
      <c r="AI88" s="6">
        <f>'[2]2021_ПР(нов)'!AT83</f>
        <v>0</v>
      </c>
      <c r="AJ88" s="6">
        <f t="shared" si="36"/>
        <v>0</v>
      </c>
      <c r="AK88" s="6"/>
      <c r="AL88" s="7">
        <f t="shared" si="37"/>
        <v>28524069.32</v>
      </c>
      <c r="AM88" s="8"/>
      <c r="AN88" s="21"/>
      <c r="AO88" s="21"/>
    </row>
    <row r="89" spans="1:41" x14ac:dyDescent="0.4">
      <c r="A89" s="39">
        <v>67</v>
      </c>
      <c r="B89" s="41" t="s">
        <v>62</v>
      </c>
      <c r="C89" s="6">
        <f t="shared" si="33"/>
        <v>2144437.66</v>
      </c>
      <c r="D89" s="6">
        <f>'[2]2021_ПР(нов)'!AP84</f>
        <v>144721.14000000001</v>
      </c>
      <c r="E89" s="6">
        <f>'[2]2021_ПР(нов)'!AD84</f>
        <v>0</v>
      </c>
      <c r="F89" s="6">
        <f>'[2]2021_ПР(нов)'!AE84+'[2]2021_ПР(нов)'!AF84</f>
        <v>0</v>
      </c>
      <c r="G89" s="6">
        <f>SUM('[2]2021_ПР(нов)'!AG84:AI84)</f>
        <v>0</v>
      </c>
      <c r="H89" s="6">
        <f t="shared" si="34"/>
        <v>0</v>
      </c>
      <c r="I89" s="6">
        <f>'[2]2021_ПР(нов)'!AO84</f>
        <v>0</v>
      </c>
      <c r="J89" s="6">
        <f t="shared" si="35"/>
        <v>144721.14000000001</v>
      </c>
      <c r="K89" s="6">
        <f>'[2]2021_ПР(нов)'!AB84</f>
        <v>0</v>
      </c>
      <c r="L89" s="6">
        <f>'[2]2021_ПР(нов)'!X84</f>
        <v>1999716.52</v>
      </c>
      <c r="M89" s="6">
        <f>'[2]2021_ПР(нов)'!S84</f>
        <v>0</v>
      </c>
      <c r="N89" s="6">
        <f>'[2]2021_ПР(нов)'!V84+'[2]2021_ПР(нов)'!R84+'[2]2021_ПР(нов)'!U84</f>
        <v>1969702.32</v>
      </c>
      <c r="O89" s="6">
        <f>'[2]2021_ПР(нов)'!W84</f>
        <v>0</v>
      </c>
      <c r="P89" s="6">
        <f>'[2]2021_ПР(нов)'!AX84</f>
        <v>0</v>
      </c>
      <c r="Q89" s="6">
        <f>'[2]2021_ПР(нов)'!AY84</f>
        <v>0</v>
      </c>
      <c r="R89" s="6">
        <f>'[2]2021_ПР(нов)'!AZ84</f>
        <v>0</v>
      </c>
      <c r="S89" s="6">
        <f>'[2]2021_ПР(нов)'!BA84</f>
        <v>30014.2</v>
      </c>
      <c r="T89" s="6">
        <f>'[2]2021_ПР(нов)'!BB84</f>
        <v>0</v>
      </c>
      <c r="U89" s="6">
        <f>'[2]2021_ПР(нов)'!BC84</f>
        <v>0</v>
      </c>
      <c r="V89" s="6">
        <f>'[2]2021_ПР(нов)'!BD84</f>
        <v>0</v>
      </c>
      <c r="W89" s="6">
        <f>'[2]2021_ПР(нов)'!J84</f>
        <v>0</v>
      </c>
      <c r="X89" s="6">
        <f>'[2]2021_ПР(нов)'!J84-'[2]2021_ПР(нов)'!G84</f>
        <v>0</v>
      </c>
      <c r="Y89" s="6">
        <f>'[2]2021_ПР(нов)'!E84</f>
        <v>0</v>
      </c>
      <c r="Z89" s="6">
        <f>'[2]2021_ПР(нов)'!H84-AC89</f>
        <v>0</v>
      </c>
      <c r="AA89" s="6"/>
      <c r="AB89" s="6">
        <f>'[2]2021_ПР(нов)'!G84</f>
        <v>0</v>
      </c>
      <c r="AC89" s="6">
        <f>'[2]2021_ПР(нов)'!H84</f>
        <v>0</v>
      </c>
      <c r="AD89" s="6">
        <f>'[2]2021_ПР(нов)'!Q84</f>
        <v>2332333.37</v>
      </c>
      <c r="AE89" s="6">
        <f>'[2]2021_ПР(нов)'!N84</f>
        <v>0</v>
      </c>
      <c r="AF89" s="6">
        <f>'[2]2021_ПР(нов)'!O84</f>
        <v>0</v>
      </c>
      <c r="AG89" s="6">
        <f>'[2]2021_ПР(нов)'!M84</f>
        <v>0</v>
      </c>
      <c r="AH89" s="6">
        <f>'[2]2021_ПР(нов)'!P84+'[2]2021_ПР(нов)'!L84</f>
        <v>0</v>
      </c>
      <c r="AI89" s="6">
        <f>'[2]2021_ПР(нов)'!AT84</f>
        <v>0</v>
      </c>
      <c r="AJ89" s="6">
        <f t="shared" si="36"/>
        <v>0</v>
      </c>
      <c r="AK89" s="6"/>
      <c r="AL89" s="7">
        <f t="shared" si="37"/>
        <v>4476771.03</v>
      </c>
      <c r="AM89" s="8"/>
      <c r="AN89" s="21"/>
      <c r="AO89" s="21"/>
    </row>
    <row r="90" spans="1:41" x14ac:dyDescent="0.4">
      <c r="A90" s="39">
        <v>68</v>
      </c>
      <c r="B90" s="41" t="s">
        <v>63</v>
      </c>
      <c r="C90" s="6">
        <f t="shared" si="33"/>
        <v>2299252.14</v>
      </c>
      <c r="D90" s="6">
        <f>'[2]2021_ПР(нов)'!AP85</f>
        <v>0</v>
      </c>
      <c r="E90" s="6">
        <f>'[2]2021_ПР(нов)'!AD85</f>
        <v>0</v>
      </c>
      <c r="F90" s="6">
        <f>'[2]2021_ПР(нов)'!AE85+'[2]2021_ПР(нов)'!AF85</f>
        <v>0</v>
      </c>
      <c r="G90" s="6">
        <f>SUM('[2]2021_ПР(нов)'!AG85:AI85)</f>
        <v>0</v>
      </c>
      <c r="H90" s="6">
        <f t="shared" si="34"/>
        <v>0</v>
      </c>
      <c r="I90" s="6">
        <f>'[2]2021_ПР(нов)'!AO85</f>
        <v>0</v>
      </c>
      <c r="J90" s="6">
        <f t="shared" si="35"/>
        <v>0</v>
      </c>
      <c r="K90" s="6">
        <f>'[2]2021_ПР(нов)'!AB85</f>
        <v>0</v>
      </c>
      <c r="L90" s="6">
        <f>'[2]2021_ПР(нов)'!X85</f>
        <v>2299252.14</v>
      </c>
      <c r="M90" s="6">
        <f>'[2]2021_ПР(нов)'!S85</f>
        <v>0</v>
      </c>
      <c r="N90" s="6">
        <f>'[2]2021_ПР(нов)'!V85+'[2]2021_ПР(нов)'!R85+'[2]2021_ПР(нов)'!U85</f>
        <v>0</v>
      </c>
      <c r="O90" s="6">
        <f>'[2]2021_ПР(нов)'!W85</f>
        <v>0</v>
      </c>
      <c r="P90" s="6">
        <f>'[2]2021_ПР(нов)'!AX85</f>
        <v>725870.34</v>
      </c>
      <c r="Q90" s="6">
        <f>'[2]2021_ПР(нов)'!AY85</f>
        <v>0</v>
      </c>
      <c r="R90" s="6">
        <f>'[2]2021_ПР(нов)'!AZ85</f>
        <v>1573381.8</v>
      </c>
      <c r="S90" s="6">
        <f>'[2]2021_ПР(нов)'!BA85</f>
        <v>0</v>
      </c>
      <c r="T90" s="6">
        <f>'[2]2021_ПР(нов)'!BB85</f>
        <v>0</v>
      </c>
      <c r="U90" s="6">
        <f>'[2]2021_ПР(нов)'!BC85</f>
        <v>0</v>
      </c>
      <c r="V90" s="6">
        <f>'[2]2021_ПР(нов)'!BD85</f>
        <v>0</v>
      </c>
      <c r="W90" s="6">
        <f>'[2]2021_ПР(нов)'!J85</f>
        <v>0</v>
      </c>
      <c r="X90" s="6">
        <f>'[2]2021_ПР(нов)'!J85-'[2]2021_ПР(нов)'!G85</f>
        <v>0</v>
      </c>
      <c r="Y90" s="6">
        <f>'[2]2021_ПР(нов)'!E85</f>
        <v>0</v>
      </c>
      <c r="Z90" s="6">
        <f>'[2]2021_ПР(нов)'!H85-AC90</f>
        <v>0</v>
      </c>
      <c r="AA90" s="6"/>
      <c r="AB90" s="6">
        <f>'[2]2021_ПР(нов)'!G85</f>
        <v>0</v>
      </c>
      <c r="AC90" s="6">
        <f>'[2]2021_ПР(нов)'!H85</f>
        <v>0</v>
      </c>
      <c r="AD90" s="6">
        <f>'[2]2021_ПР(нов)'!Q85</f>
        <v>0</v>
      </c>
      <c r="AE90" s="6">
        <f>'[2]2021_ПР(нов)'!N85</f>
        <v>0</v>
      </c>
      <c r="AF90" s="6">
        <f>'[2]2021_ПР(нов)'!O85</f>
        <v>0</v>
      </c>
      <c r="AG90" s="6">
        <f>'[2]2021_ПР(нов)'!M85</f>
        <v>0</v>
      </c>
      <c r="AH90" s="6">
        <f>'[2]2021_ПР(нов)'!P85+'[2]2021_ПР(нов)'!L85</f>
        <v>0</v>
      </c>
      <c r="AI90" s="6">
        <f>'[2]2021_ПР(нов)'!AT85</f>
        <v>0</v>
      </c>
      <c r="AJ90" s="6">
        <f t="shared" si="36"/>
        <v>0</v>
      </c>
      <c r="AK90" s="6"/>
      <c r="AL90" s="7">
        <f t="shared" si="37"/>
        <v>2299252.14</v>
      </c>
      <c r="AM90" s="8"/>
      <c r="AN90" s="21"/>
      <c r="AO90" s="21"/>
    </row>
    <row r="91" spans="1:41" s="15" customFormat="1" x14ac:dyDescent="0.4">
      <c r="A91" s="39">
        <v>69</v>
      </c>
      <c r="B91" s="41" t="s">
        <v>64</v>
      </c>
      <c r="C91" s="6">
        <f t="shared" si="33"/>
        <v>2361929.63</v>
      </c>
      <c r="D91" s="6">
        <f>'[2]2021_ПР(нов)'!AP86</f>
        <v>0</v>
      </c>
      <c r="E91" s="6">
        <f>'[2]2021_ПР(нов)'!AD86</f>
        <v>0</v>
      </c>
      <c r="F91" s="6">
        <f>'[2]2021_ПР(нов)'!AE86+'[2]2021_ПР(нов)'!AF86</f>
        <v>0</v>
      </c>
      <c r="G91" s="6">
        <f>SUM('[2]2021_ПР(нов)'!AG86:AI86)</f>
        <v>0</v>
      </c>
      <c r="H91" s="6">
        <f t="shared" si="34"/>
        <v>0</v>
      </c>
      <c r="I91" s="6">
        <f>'[2]2021_ПР(нов)'!AO86</f>
        <v>0</v>
      </c>
      <c r="J91" s="6">
        <f t="shared" si="35"/>
        <v>0</v>
      </c>
      <c r="K91" s="6">
        <f>'[2]2021_ПР(нов)'!AB86</f>
        <v>0</v>
      </c>
      <c r="L91" s="6">
        <f>'[2]2021_ПР(нов)'!X86</f>
        <v>2361929.63</v>
      </c>
      <c r="M91" s="6">
        <f>'[2]2021_ПР(нов)'!S86</f>
        <v>0</v>
      </c>
      <c r="N91" s="6">
        <f>'[2]2021_ПР(нов)'!V86+'[2]2021_ПР(нов)'!R86+'[2]2021_ПР(нов)'!U86</f>
        <v>0</v>
      </c>
      <c r="O91" s="6">
        <f>'[2]2021_ПР(нов)'!W86</f>
        <v>0</v>
      </c>
      <c r="P91" s="6">
        <f>'[2]2021_ПР(нов)'!AX86</f>
        <v>2361929.63</v>
      </c>
      <c r="Q91" s="6">
        <f>'[2]2021_ПР(нов)'!AY86</f>
        <v>0</v>
      </c>
      <c r="R91" s="6">
        <f>'[2]2021_ПР(нов)'!AZ86</f>
        <v>0</v>
      </c>
      <c r="S91" s="6">
        <f>'[2]2021_ПР(нов)'!BA86</f>
        <v>0</v>
      </c>
      <c r="T91" s="6">
        <f>'[2]2021_ПР(нов)'!BB86</f>
        <v>0</v>
      </c>
      <c r="U91" s="6">
        <f>'[2]2021_ПР(нов)'!BC86</f>
        <v>0</v>
      </c>
      <c r="V91" s="6">
        <f>'[2]2021_ПР(нов)'!BD86</f>
        <v>0</v>
      </c>
      <c r="W91" s="6">
        <f>'[2]2021_ПР(нов)'!J86</f>
        <v>0</v>
      </c>
      <c r="X91" s="6">
        <f>'[2]2021_ПР(нов)'!J86-'[2]2021_ПР(нов)'!G86</f>
        <v>0</v>
      </c>
      <c r="Y91" s="6">
        <f>'[2]2021_ПР(нов)'!E86</f>
        <v>0</v>
      </c>
      <c r="Z91" s="6">
        <f>'[2]2021_ПР(нов)'!H86-AC91</f>
        <v>0</v>
      </c>
      <c r="AA91" s="6"/>
      <c r="AB91" s="6">
        <f>'[2]2021_ПР(нов)'!G86</f>
        <v>0</v>
      </c>
      <c r="AC91" s="6">
        <f>'[2]2021_ПР(нов)'!H86</f>
        <v>0</v>
      </c>
      <c r="AD91" s="6">
        <f>'[2]2021_ПР(нов)'!Q86</f>
        <v>0</v>
      </c>
      <c r="AE91" s="6">
        <f>'[2]2021_ПР(нов)'!N86</f>
        <v>0</v>
      </c>
      <c r="AF91" s="6">
        <f>'[2]2021_ПР(нов)'!O86</f>
        <v>0</v>
      </c>
      <c r="AG91" s="6">
        <f>'[2]2021_ПР(нов)'!M86</f>
        <v>0</v>
      </c>
      <c r="AH91" s="6">
        <f>'[2]2021_ПР(нов)'!P86+'[2]2021_ПР(нов)'!L86</f>
        <v>0</v>
      </c>
      <c r="AI91" s="6">
        <f>'[2]2021_ПР(нов)'!AT86</f>
        <v>0</v>
      </c>
      <c r="AJ91" s="6">
        <f t="shared" si="36"/>
        <v>0</v>
      </c>
      <c r="AK91" s="6"/>
      <c r="AL91" s="7">
        <f t="shared" si="37"/>
        <v>2361929.63</v>
      </c>
      <c r="AM91" s="8"/>
      <c r="AN91" s="21"/>
      <c r="AO91" s="21"/>
    </row>
    <row r="92" spans="1:41" x14ac:dyDescent="0.4">
      <c r="A92" s="39">
        <v>70</v>
      </c>
      <c r="B92" s="41" t="s">
        <v>65</v>
      </c>
      <c r="C92" s="6">
        <f t="shared" si="33"/>
        <v>0</v>
      </c>
      <c r="D92" s="6">
        <f>'[2]2021_ПР(нов)'!AP87</f>
        <v>0</v>
      </c>
      <c r="E92" s="6">
        <f>'[2]2021_ПР(нов)'!AD87</f>
        <v>0</v>
      </c>
      <c r="F92" s="6">
        <f>'[2]2021_ПР(нов)'!AE87+'[2]2021_ПР(нов)'!AF87</f>
        <v>0</v>
      </c>
      <c r="G92" s="6">
        <f>SUM('[2]2021_ПР(нов)'!AG87:AI87)</f>
        <v>0</v>
      </c>
      <c r="H92" s="6">
        <f t="shared" si="34"/>
        <v>0</v>
      </c>
      <c r="I92" s="6">
        <f>'[2]2021_ПР(нов)'!AO87</f>
        <v>0</v>
      </c>
      <c r="J92" s="6">
        <f t="shared" si="35"/>
        <v>0</v>
      </c>
      <c r="K92" s="6">
        <f>'[2]2021_ПР(нов)'!AB87</f>
        <v>0</v>
      </c>
      <c r="L92" s="6">
        <f>'[2]2021_ПР(нов)'!X87</f>
        <v>0</v>
      </c>
      <c r="M92" s="6">
        <f>'[2]2021_ПР(нов)'!S87</f>
        <v>0</v>
      </c>
      <c r="N92" s="6">
        <f>'[2]2021_ПР(нов)'!V87+'[2]2021_ПР(нов)'!R87+'[2]2021_ПР(нов)'!U87</f>
        <v>0</v>
      </c>
      <c r="O92" s="6">
        <f>'[2]2021_ПР(нов)'!W87</f>
        <v>0</v>
      </c>
      <c r="P92" s="6">
        <f>'[2]2021_ПР(нов)'!AX87</f>
        <v>0</v>
      </c>
      <c r="Q92" s="6">
        <f>'[2]2021_ПР(нов)'!AY87</f>
        <v>0</v>
      </c>
      <c r="R92" s="6">
        <f>'[2]2021_ПР(нов)'!AZ87</f>
        <v>0</v>
      </c>
      <c r="S92" s="6">
        <f>'[2]2021_ПР(нов)'!BA87</f>
        <v>0</v>
      </c>
      <c r="T92" s="6">
        <f>'[2]2021_ПР(нов)'!BB87</f>
        <v>0</v>
      </c>
      <c r="U92" s="6">
        <f>'[2]2021_ПР(нов)'!BC87</f>
        <v>0</v>
      </c>
      <c r="V92" s="6">
        <f>'[2]2021_ПР(нов)'!BD87</f>
        <v>0</v>
      </c>
      <c r="W92" s="6">
        <f>'[2]2021_ПР(нов)'!J87</f>
        <v>10263474.5</v>
      </c>
      <c r="X92" s="6">
        <f>'[2]2021_ПР(нов)'!J87-'[2]2021_ПР(нов)'!G87</f>
        <v>9720289.4100000001</v>
      </c>
      <c r="Y92" s="6">
        <f>'[2]2021_ПР(нов)'!E87</f>
        <v>0</v>
      </c>
      <c r="Z92" s="6">
        <f>'[2]2021_ПР(нов)'!H87-AC92</f>
        <v>0</v>
      </c>
      <c r="AA92" s="6"/>
      <c r="AB92" s="6">
        <f>'[2]2021_ПР(нов)'!G87</f>
        <v>543185.09</v>
      </c>
      <c r="AC92" s="6">
        <f>'[2]2021_ПР(нов)'!H87</f>
        <v>0</v>
      </c>
      <c r="AD92" s="6">
        <f>'[2]2021_ПР(нов)'!Q87</f>
        <v>0</v>
      </c>
      <c r="AE92" s="6">
        <f>'[2]2021_ПР(нов)'!N87</f>
        <v>0</v>
      </c>
      <c r="AF92" s="6">
        <f>'[2]2021_ПР(нов)'!O87</f>
        <v>0</v>
      </c>
      <c r="AG92" s="6">
        <f>'[2]2021_ПР(нов)'!M87</f>
        <v>0</v>
      </c>
      <c r="AH92" s="6">
        <f>'[2]2021_ПР(нов)'!P87+'[2]2021_ПР(нов)'!L87</f>
        <v>0</v>
      </c>
      <c r="AI92" s="6">
        <f>'[2]2021_ПР(нов)'!AT87</f>
        <v>0</v>
      </c>
      <c r="AJ92" s="6">
        <f t="shared" si="36"/>
        <v>0</v>
      </c>
      <c r="AK92" s="6"/>
      <c r="AL92" s="7">
        <f t="shared" si="37"/>
        <v>10263474.5</v>
      </c>
      <c r="AM92" s="8"/>
      <c r="AN92" s="21"/>
      <c r="AO92" s="21"/>
    </row>
    <row r="93" spans="1:41" x14ac:dyDescent="0.4">
      <c r="A93" s="39">
        <v>71</v>
      </c>
      <c r="B93" s="41" t="s">
        <v>66</v>
      </c>
      <c r="C93" s="6">
        <f t="shared" si="33"/>
        <v>3287223.16</v>
      </c>
      <c r="D93" s="6">
        <f>'[2]2021_ПР(нов)'!AP88</f>
        <v>17119.41</v>
      </c>
      <c r="E93" s="6">
        <f>'[2]2021_ПР(нов)'!AD88</f>
        <v>0</v>
      </c>
      <c r="F93" s="6">
        <f>'[2]2021_ПР(нов)'!AE88+'[2]2021_ПР(нов)'!AF88</f>
        <v>0</v>
      </c>
      <c r="G93" s="6">
        <f>SUM('[2]2021_ПР(нов)'!AG88:AI88)</f>
        <v>0</v>
      </c>
      <c r="H93" s="6">
        <f t="shared" si="34"/>
        <v>0</v>
      </c>
      <c r="I93" s="6">
        <f>'[2]2021_ПР(нов)'!AO88</f>
        <v>0</v>
      </c>
      <c r="J93" s="6">
        <f t="shared" si="35"/>
        <v>17119.41</v>
      </c>
      <c r="K93" s="6">
        <f>'[2]2021_ПР(нов)'!AB88</f>
        <v>0</v>
      </c>
      <c r="L93" s="6">
        <f>'[2]2021_ПР(нов)'!X88</f>
        <v>3270103.75</v>
      </c>
      <c r="M93" s="6">
        <f>'[2]2021_ПР(нов)'!S88</f>
        <v>0</v>
      </c>
      <c r="N93" s="6">
        <f>'[2]2021_ПР(нов)'!V88+'[2]2021_ПР(нов)'!R88+'[2]2021_ПР(нов)'!U88</f>
        <v>3270103.75</v>
      </c>
      <c r="O93" s="6">
        <f>'[2]2021_ПР(нов)'!W88</f>
        <v>0</v>
      </c>
      <c r="P93" s="6">
        <f>'[2]2021_ПР(нов)'!AX88</f>
        <v>0</v>
      </c>
      <c r="Q93" s="6">
        <f>'[2]2021_ПР(нов)'!AY88</f>
        <v>0</v>
      </c>
      <c r="R93" s="6">
        <f>'[2]2021_ПР(нов)'!AZ88</f>
        <v>0</v>
      </c>
      <c r="S93" s="6">
        <f>'[2]2021_ПР(нов)'!BA88</f>
        <v>0</v>
      </c>
      <c r="T93" s="6">
        <f>'[2]2021_ПР(нов)'!BB88</f>
        <v>0</v>
      </c>
      <c r="U93" s="6">
        <f>'[2]2021_ПР(нов)'!BC88</f>
        <v>0</v>
      </c>
      <c r="V93" s="6">
        <f>'[2]2021_ПР(нов)'!BD88</f>
        <v>0</v>
      </c>
      <c r="W93" s="6">
        <f>'[2]2021_ПР(нов)'!J88</f>
        <v>0</v>
      </c>
      <c r="X93" s="6">
        <f>'[2]2021_ПР(нов)'!J88-'[2]2021_ПР(нов)'!G88</f>
        <v>0</v>
      </c>
      <c r="Y93" s="6">
        <f>'[2]2021_ПР(нов)'!E88</f>
        <v>0</v>
      </c>
      <c r="Z93" s="6">
        <f>'[2]2021_ПР(нов)'!H88-AC93</f>
        <v>0</v>
      </c>
      <c r="AA93" s="6"/>
      <c r="AB93" s="6">
        <f>'[2]2021_ПР(нов)'!G88</f>
        <v>0</v>
      </c>
      <c r="AC93" s="6">
        <f>'[2]2021_ПР(нов)'!H88</f>
        <v>0</v>
      </c>
      <c r="AD93" s="6">
        <f>'[2]2021_ПР(нов)'!Q88</f>
        <v>0</v>
      </c>
      <c r="AE93" s="6">
        <f>'[2]2021_ПР(нов)'!N88</f>
        <v>0</v>
      </c>
      <c r="AF93" s="6">
        <f>'[2]2021_ПР(нов)'!O88</f>
        <v>0</v>
      </c>
      <c r="AG93" s="6">
        <f>'[2]2021_ПР(нов)'!M88</f>
        <v>0</v>
      </c>
      <c r="AH93" s="6">
        <f>'[2]2021_ПР(нов)'!P88+'[2]2021_ПР(нов)'!L88</f>
        <v>0</v>
      </c>
      <c r="AI93" s="6">
        <f>'[2]2021_ПР(нов)'!AT88</f>
        <v>0</v>
      </c>
      <c r="AJ93" s="6">
        <f t="shared" si="36"/>
        <v>0</v>
      </c>
      <c r="AK93" s="6"/>
      <c r="AL93" s="7">
        <f t="shared" si="37"/>
        <v>3287223.16</v>
      </c>
      <c r="AM93" s="8"/>
      <c r="AN93" s="21"/>
      <c r="AO93" s="21"/>
    </row>
    <row r="94" spans="1:41" x14ac:dyDescent="0.4">
      <c r="A94" s="39">
        <v>72</v>
      </c>
      <c r="B94" s="41" t="s">
        <v>67</v>
      </c>
      <c r="C94" s="6">
        <f t="shared" si="33"/>
        <v>7350448.1600000001</v>
      </c>
      <c r="D94" s="6">
        <f>'[2]2021_ПР(нов)'!AP89</f>
        <v>0</v>
      </c>
      <c r="E94" s="6">
        <f>'[2]2021_ПР(нов)'!AD89</f>
        <v>0</v>
      </c>
      <c r="F94" s="6">
        <f>'[2]2021_ПР(нов)'!AE89+'[2]2021_ПР(нов)'!AF89</f>
        <v>0</v>
      </c>
      <c r="G94" s="6">
        <f>SUM('[2]2021_ПР(нов)'!AG89:AI89)</f>
        <v>0</v>
      </c>
      <c r="H94" s="6">
        <f t="shared" si="34"/>
        <v>0</v>
      </c>
      <c r="I94" s="6">
        <f>'[2]2021_ПР(нов)'!AO89</f>
        <v>0</v>
      </c>
      <c r="J94" s="6">
        <f t="shared" si="35"/>
        <v>0</v>
      </c>
      <c r="K94" s="6">
        <f>'[2]2021_ПР(нов)'!AB89</f>
        <v>0</v>
      </c>
      <c r="L94" s="6">
        <f>'[2]2021_ПР(нов)'!X89</f>
        <v>7350448.1600000001</v>
      </c>
      <c r="M94" s="6">
        <f>'[2]2021_ПР(нов)'!S89</f>
        <v>0</v>
      </c>
      <c r="N94" s="6">
        <f>'[2]2021_ПР(нов)'!V89+'[2]2021_ПР(нов)'!R89+'[2]2021_ПР(нов)'!U89</f>
        <v>0</v>
      </c>
      <c r="O94" s="6">
        <f>'[2]2021_ПР(нов)'!W89</f>
        <v>0</v>
      </c>
      <c r="P94" s="6">
        <f>'[2]2021_ПР(нов)'!AX89</f>
        <v>0</v>
      </c>
      <c r="Q94" s="6">
        <f>'[2]2021_ПР(нов)'!AY89</f>
        <v>6352466.1799999997</v>
      </c>
      <c r="R94" s="6">
        <f>'[2]2021_ПР(нов)'!AZ89</f>
        <v>997981.98</v>
      </c>
      <c r="S94" s="6">
        <f>'[2]2021_ПР(нов)'!BA89</f>
        <v>0</v>
      </c>
      <c r="T94" s="6">
        <f>'[2]2021_ПР(нов)'!BB89</f>
        <v>0</v>
      </c>
      <c r="U94" s="6">
        <f>'[2]2021_ПР(нов)'!BC89</f>
        <v>0</v>
      </c>
      <c r="V94" s="6">
        <f>'[2]2021_ПР(нов)'!BD89</f>
        <v>0</v>
      </c>
      <c r="W94" s="6">
        <f>'[2]2021_ПР(нов)'!J89</f>
        <v>0</v>
      </c>
      <c r="X94" s="6">
        <f>'[2]2021_ПР(нов)'!J89-'[2]2021_ПР(нов)'!G89</f>
        <v>0</v>
      </c>
      <c r="Y94" s="6">
        <f>'[2]2021_ПР(нов)'!E89</f>
        <v>0</v>
      </c>
      <c r="Z94" s="6">
        <f>'[2]2021_ПР(нов)'!H89-AC94</f>
        <v>0</v>
      </c>
      <c r="AA94" s="6"/>
      <c r="AB94" s="6">
        <f>'[2]2021_ПР(нов)'!G89</f>
        <v>0</v>
      </c>
      <c r="AC94" s="6">
        <f>'[2]2021_ПР(нов)'!H89</f>
        <v>0</v>
      </c>
      <c r="AD94" s="6">
        <f>'[2]2021_ПР(нов)'!Q89</f>
        <v>0</v>
      </c>
      <c r="AE94" s="6">
        <f>'[2]2021_ПР(нов)'!N89</f>
        <v>0</v>
      </c>
      <c r="AF94" s="6">
        <f>'[2]2021_ПР(нов)'!O89</f>
        <v>0</v>
      </c>
      <c r="AG94" s="6">
        <f>'[2]2021_ПР(нов)'!M89</f>
        <v>0</v>
      </c>
      <c r="AH94" s="6">
        <f>'[2]2021_ПР(нов)'!P89+'[2]2021_ПР(нов)'!L89</f>
        <v>0</v>
      </c>
      <c r="AI94" s="6">
        <f>'[2]2021_ПР(нов)'!AT89</f>
        <v>0</v>
      </c>
      <c r="AJ94" s="6">
        <f t="shared" si="36"/>
        <v>0</v>
      </c>
      <c r="AK94" s="6"/>
      <c r="AL94" s="7">
        <f t="shared" si="37"/>
        <v>7350448.1600000001</v>
      </c>
      <c r="AM94" s="8"/>
      <c r="AN94" s="21"/>
      <c r="AO94" s="21"/>
    </row>
    <row r="95" spans="1:41" x14ac:dyDescent="0.4">
      <c r="A95" s="39">
        <v>73</v>
      </c>
      <c r="B95" s="41" t="s">
        <v>68</v>
      </c>
      <c r="C95" s="6">
        <f t="shared" si="33"/>
        <v>0</v>
      </c>
      <c r="D95" s="6">
        <f>'[2]2021_ПР(нов)'!AP90</f>
        <v>0</v>
      </c>
      <c r="E95" s="6">
        <f>'[2]2021_ПР(нов)'!AD90</f>
        <v>0</v>
      </c>
      <c r="F95" s="6">
        <f>'[2]2021_ПР(нов)'!AE90+'[2]2021_ПР(нов)'!AF90</f>
        <v>0</v>
      </c>
      <c r="G95" s="6">
        <f>SUM('[2]2021_ПР(нов)'!AG90:AI90)</f>
        <v>0</v>
      </c>
      <c r="H95" s="6">
        <f t="shared" si="34"/>
        <v>0</v>
      </c>
      <c r="I95" s="6">
        <f>'[2]2021_ПР(нов)'!AO90</f>
        <v>0</v>
      </c>
      <c r="J95" s="6">
        <f t="shared" si="35"/>
        <v>0</v>
      </c>
      <c r="K95" s="6">
        <f>'[2]2021_ПР(нов)'!AB90</f>
        <v>0</v>
      </c>
      <c r="L95" s="6">
        <f>'[2]2021_ПР(нов)'!X90</f>
        <v>0</v>
      </c>
      <c r="M95" s="6">
        <f>'[2]2021_ПР(нов)'!S90</f>
        <v>0</v>
      </c>
      <c r="N95" s="6">
        <f>'[2]2021_ПР(нов)'!V90+'[2]2021_ПР(нов)'!R90+'[2]2021_ПР(нов)'!U90</f>
        <v>0</v>
      </c>
      <c r="O95" s="6">
        <f>'[2]2021_ПР(нов)'!W90</f>
        <v>0</v>
      </c>
      <c r="P95" s="6">
        <f>'[2]2021_ПР(нов)'!AX90</f>
        <v>0</v>
      </c>
      <c r="Q95" s="6">
        <f>'[2]2021_ПР(нов)'!AY90</f>
        <v>0</v>
      </c>
      <c r="R95" s="6">
        <f>'[2]2021_ПР(нов)'!AZ90</f>
        <v>0</v>
      </c>
      <c r="S95" s="6">
        <f>'[2]2021_ПР(нов)'!BA90</f>
        <v>0</v>
      </c>
      <c r="T95" s="6">
        <f>'[2]2021_ПР(нов)'!BB90</f>
        <v>0</v>
      </c>
      <c r="U95" s="6">
        <f>'[2]2021_ПР(нов)'!BC90</f>
        <v>0</v>
      </c>
      <c r="V95" s="6">
        <f>'[2]2021_ПР(нов)'!BD90</f>
        <v>0</v>
      </c>
      <c r="W95" s="6">
        <f>'[2]2021_ПР(нов)'!J90</f>
        <v>0</v>
      </c>
      <c r="X95" s="6">
        <f>'[2]2021_ПР(нов)'!J90-'[2]2021_ПР(нов)'!G90</f>
        <v>0</v>
      </c>
      <c r="Y95" s="6">
        <f>'[2]2021_ПР(нов)'!E90</f>
        <v>0</v>
      </c>
      <c r="Z95" s="6">
        <f>'[2]2021_ПР(нов)'!H90-AC95</f>
        <v>0</v>
      </c>
      <c r="AA95" s="6"/>
      <c r="AB95" s="6">
        <f>'[2]2021_ПР(нов)'!G90</f>
        <v>0</v>
      </c>
      <c r="AC95" s="6">
        <f>'[2]2021_ПР(нов)'!H90</f>
        <v>0</v>
      </c>
      <c r="AD95" s="6">
        <f>'[2]2021_ПР(нов)'!Q90</f>
        <v>1733601.63</v>
      </c>
      <c r="AE95" s="6">
        <f>'[2]2021_ПР(нов)'!N90</f>
        <v>0</v>
      </c>
      <c r="AF95" s="6">
        <f>'[2]2021_ПР(нов)'!O90</f>
        <v>0</v>
      </c>
      <c r="AG95" s="6">
        <f>'[2]2021_ПР(нов)'!M90</f>
        <v>0</v>
      </c>
      <c r="AH95" s="6">
        <f>'[2]2021_ПР(нов)'!P90+'[2]2021_ПР(нов)'!L90</f>
        <v>0</v>
      </c>
      <c r="AI95" s="6">
        <f>'[2]2021_ПР(нов)'!AT90</f>
        <v>0</v>
      </c>
      <c r="AJ95" s="6">
        <f t="shared" si="36"/>
        <v>0</v>
      </c>
      <c r="AK95" s="6"/>
      <c r="AL95" s="7">
        <f t="shared" si="37"/>
        <v>1733601.63</v>
      </c>
      <c r="AM95" s="8"/>
      <c r="AN95" s="21"/>
      <c r="AO95" s="21"/>
    </row>
    <row r="96" spans="1:41" x14ac:dyDescent="0.4">
      <c r="A96" s="39">
        <v>74</v>
      </c>
      <c r="B96" s="41" t="s">
        <v>69</v>
      </c>
      <c r="C96" s="6">
        <f t="shared" si="33"/>
        <v>1834057.89</v>
      </c>
      <c r="D96" s="6">
        <f>'[2]2021_ПР(нов)'!AP91</f>
        <v>115725.4</v>
      </c>
      <c r="E96" s="6">
        <f>'[2]2021_ПР(нов)'!AD91</f>
        <v>0</v>
      </c>
      <c r="F96" s="6">
        <f>'[2]2021_ПР(нов)'!AE91+'[2]2021_ПР(нов)'!AF91</f>
        <v>0</v>
      </c>
      <c r="G96" s="6">
        <f>SUM('[2]2021_ПР(нов)'!AG91:AI91)</f>
        <v>0</v>
      </c>
      <c r="H96" s="6">
        <f t="shared" si="34"/>
        <v>0</v>
      </c>
      <c r="I96" s="6">
        <f>'[2]2021_ПР(нов)'!AO91</f>
        <v>0</v>
      </c>
      <c r="J96" s="6">
        <f t="shared" si="35"/>
        <v>115725.4</v>
      </c>
      <c r="K96" s="6">
        <f>'[2]2021_ПР(нов)'!AB91</f>
        <v>0</v>
      </c>
      <c r="L96" s="6">
        <f>'[2]2021_ПР(нов)'!X91</f>
        <v>1718332.49</v>
      </c>
      <c r="M96" s="6">
        <f>'[2]2021_ПР(нов)'!S91</f>
        <v>0</v>
      </c>
      <c r="N96" s="6">
        <f>'[2]2021_ПР(нов)'!V91+'[2]2021_ПР(нов)'!R91+'[2]2021_ПР(нов)'!U91</f>
        <v>1718332.49</v>
      </c>
      <c r="O96" s="6">
        <f>'[2]2021_ПР(нов)'!W91</f>
        <v>0</v>
      </c>
      <c r="P96" s="6">
        <f>'[2]2021_ПР(нов)'!AX91</f>
        <v>0</v>
      </c>
      <c r="Q96" s="6">
        <f>'[2]2021_ПР(нов)'!AY91</f>
        <v>0</v>
      </c>
      <c r="R96" s="6">
        <f>'[2]2021_ПР(нов)'!AZ91</f>
        <v>0</v>
      </c>
      <c r="S96" s="6">
        <f>'[2]2021_ПР(нов)'!BA91</f>
        <v>0</v>
      </c>
      <c r="T96" s="6">
        <f>'[2]2021_ПР(нов)'!BB91</f>
        <v>0</v>
      </c>
      <c r="U96" s="6">
        <f>'[2]2021_ПР(нов)'!BC91</f>
        <v>0</v>
      </c>
      <c r="V96" s="6">
        <f>'[2]2021_ПР(нов)'!BD91</f>
        <v>0</v>
      </c>
      <c r="W96" s="6">
        <f>'[2]2021_ПР(нов)'!J91</f>
        <v>0</v>
      </c>
      <c r="X96" s="6">
        <f>'[2]2021_ПР(нов)'!J91-'[2]2021_ПР(нов)'!G91</f>
        <v>0</v>
      </c>
      <c r="Y96" s="6">
        <f>'[2]2021_ПР(нов)'!E91</f>
        <v>0</v>
      </c>
      <c r="Z96" s="6">
        <f>'[2]2021_ПР(нов)'!H91-AC96</f>
        <v>0</v>
      </c>
      <c r="AA96" s="6"/>
      <c r="AB96" s="6">
        <f>'[2]2021_ПР(нов)'!G91</f>
        <v>0</v>
      </c>
      <c r="AC96" s="6">
        <f>'[2]2021_ПР(нов)'!H91</f>
        <v>0</v>
      </c>
      <c r="AD96" s="6">
        <f>'[2]2021_ПР(нов)'!Q91</f>
        <v>3382545.04</v>
      </c>
      <c r="AE96" s="6">
        <f>'[2]2021_ПР(нов)'!N91</f>
        <v>0</v>
      </c>
      <c r="AF96" s="6">
        <f>'[2]2021_ПР(нов)'!O91</f>
        <v>0</v>
      </c>
      <c r="AG96" s="6">
        <f>'[2]2021_ПР(нов)'!M91</f>
        <v>0</v>
      </c>
      <c r="AH96" s="6">
        <f>'[2]2021_ПР(нов)'!P91+'[2]2021_ПР(нов)'!L91</f>
        <v>0</v>
      </c>
      <c r="AI96" s="6">
        <f>'[2]2021_ПР(нов)'!AT91</f>
        <v>0</v>
      </c>
      <c r="AJ96" s="6">
        <f t="shared" si="36"/>
        <v>0</v>
      </c>
      <c r="AK96" s="6"/>
      <c r="AL96" s="7">
        <f t="shared" si="37"/>
        <v>5216602.93</v>
      </c>
      <c r="AM96" s="8"/>
      <c r="AN96" s="21"/>
      <c r="AO96" s="21"/>
    </row>
    <row r="97" spans="1:41" x14ac:dyDescent="0.4">
      <c r="A97" s="39">
        <v>75</v>
      </c>
      <c r="B97" s="41" t="s">
        <v>94</v>
      </c>
      <c r="C97" s="6">
        <f t="shared" si="33"/>
        <v>18988600.800000001</v>
      </c>
      <c r="D97" s="6">
        <f>'[2]2021_ПР(нов)'!AP92</f>
        <v>0</v>
      </c>
      <c r="E97" s="6">
        <f>'[2]2021_ПР(нов)'!AD92</f>
        <v>0</v>
      </c>
      <c r="F97" s="6">
        <f>'[2]2021_ПР(нов)'!AE92+'[2]2021_ПР(нов)'!AF92</f>
        <v>0</v>
      </c>
      <c r="G97" s="6">
        <f>SUM('[2]2021_ПР(нов)'!AG92:AI92)</f>
        <v>0</v>
      </c>
      <c r="H97" s="6">
        <f t="shared" si="34"/>
        <v>0</v>
      </c>
      <c r="I97" s="6">
        <f>'[2]2021_ПР(нов)'!AO92</f>
        <v>0</v>
      </c>
      <c r="J97" s="6">
        <f t="shared" si="35"/>
        <v>0</v>
      </c>
      <c r="K97" s="6">
        <f>'[2]2021_ПР(нов)'!AB92</f>
        <v>0</v>
      </c>
      <c r="L97" s="6">
        <f>'[2]2021_ПР(нов)'!X92</f>
        <v>18988600.800000001</v>
      </c>
      <c r="M97" s="6">
        <f>'[2]2021_ПР(нов)'!S92</f>
        <v>0</v>
      </c>
      <c r="N97" s="6">
        <f>'[2]2021_ПР(нов)'!V92+'[2]2021_ПР(нов)'!R92+'[2]2021_ПР(нов)'!U92</f>
        <v>0</v>
      </c>
      <c r="O97" s="6">
        <f>'[2]2021_ПР(нов)'!W92</f>
        <v>18988600.800000001</v>
      </c>
      <c r="P97" s="6">
        <f>'[2]2021_ПР(нов)'!AX92</f>
        <v>0</v>
      </c>
      <c r="Q97" s="6">
        <f>'[2]2021_ПР(нов)'!AY92</f>
        <v>0</v>
      </c>
      <c r="R97" s="6">
        <f>'[2]2021_ПР(нов)'!AZ92</f>
        <v>0</v>
      </c>
      <c r="S97" s="6">
        <f>'[2]2021_ПР(нов)'!BA92</f>
        <v>0</v>
      </c>
      <c r="T97" s="6">
        <f>'[2]2021_ПР(нов)'!BB92</f>
        <v>0</v>
      </c>
      <c r="U97" s="6">
        <f>'[2]2021_ПР(нов)'!BC92</f>
        <v>0</v>
      </c>
      <c r="V97" s="6">
        <f>'[2]2021_ПР(нов)'!BD92</f>
        <v>0</v>
      </c>
      <c r="W97" s="6">
        <f>'[2]2021_ПР(нов)'!J92</f>
        <v>0</v>
      </c>
      <c r="X97" s="6">
        <f>'[2]2021_ПР(нов)'!J92-'[2]2021_ПР(нов)'!G92</f>
        <v>0</v>
      </c>
      <c r="Y97" s="6">
        <f>'[2]2021_ПР(нов)'!E92</f>
        <v>0</v>
      </c>
      <c r="Z97" s="6">
        <f>'[2]2021_ПР(нов)'!H92-AC97</f>
        <v>0</v>
      </c>
      <c r="AA97" s="6"/>
      <c r="AB97" s="6">
        <f>'[2]2021_ПР(нов)'!G92</f>
        <v>0</v>
      </c>
      <c r="AC97" s="6">
        <f>'[2]2021_ПР(нов)'!H92</f>
        <v>0</v>
      </c>
      <c r="AD97" s="6">
        <f>'[2]2021_ПР(нов)'!Q92</f>
        <v>4100490.3600000003</v>
      </c>
      <c r="AE97" s="6">
        <f>'[2]2021_ПР(нов)'!N92</f>
        <v>0</v>
      </c>
      <c r="AF97" s="6">
        <f>'[2]2021_ПР(нов)'!O92</f>
        <v>0</v>
      </c>
      <c r="AG97" s="6">
        <f>'[2]2021_ПР(нов)'!M92</f>
        <v>0</v>
      </c>
      <c r="AH97" s="6">
        <f>'[2]2021_ПР(нов)'!P92+'[2]2021_ПР(нов)'!L92</f>
        <v>4100490.3600000003</v>
      </c>
      <c r="AI97" s="6">
        <f>'[2]2021_ПР(нов)'!AT92</f>
        <v>0</v>
      </c>
      <c r="AJ97" s="6">
        <f t="shared" si="36"/>
        <v>0</v>
      </c>
      <c r="AK97" s="6"/>
      <c r="AL97" s="7">
        <f t="shared" si="37"/>
        <v>23089091.16</v>
      </c>
      <c r="AM97" s="8"/>
      <c r="AN97" s="21"/>
      <c r="AO97" s="21"/>
    </row>
    <row r="98" spans="1:41" x14ac:dyDescent="0.4">
      <c r="A98" s="39">
        <v>76</v>
      </c>
      <c r="B98" s="41" t="s">
        <v>91</v>
      </c>
      <c r="C98" s="6">
        <f t="shared" si="33"/>
        <v>0</v>
      </c>
      <c r="D98" s="6">
        <f>'[2]2021_ПР(нов)'!AP93</f>
        <v>0</v>
      </c>
      <c r="E98" s="6">
        <f>'[2]2021_ПР(нов)'!AD93</f>
        <v>0</v>
      </c>
      <c r="F98" s="6">
        <f>'[2]2021_ПР(нов)'!AE93+'[2]2021_ПР(нов)'!AF93</f>
        <v>0</v>
      </c>
      <c r="G98" s="6">
        <f>SUM('[2]2021_ПР(нов)'!AG93:AI93)</f>
        <v>0</v>
      </c>
      <c r="H98" s="6">
        <f t="shared" si="34"/>
        <v>0</v>
      </c>
      <c r="I98" s="6">
        <f>'[2]2021_ПР(нов)'!AO93</f>
        <v>0</v>
      </c>
      <c r="J98" s="6">
        <f t="shared" si="35"/>
        <v>0</v>
      </c>
      <c r="K98" s="6">
        <f>'[2]2021_ПР(нов)'!AB93</f>
        <v>0</v>
      </c>
      <c r="L98" s="6">
        <f>'[2]2021_ПР(нов)'!X93</f>
        <v>0</v>
      </c>
      <c r="M98" s="6">
        <f>'[2]2021_ПР(нов)'!S93</f>
        <v>0</v>
      </c>
      <c r="N98" s="6">
        <f>'[2]2021_ПР(нов)'!V93+'[2]2021_ПР(нов)'!R93+'[2]2021_ПР(нов)'!U93</f>
        <v>0</v>
      </c>
      <c r="O98" s="6">
        <f>'[2]2021_ПР(нов)'!W93</f>
        <v>0</v>
      </c>
      <c r="P98" s="6">
        <f>'[2]2021_ПР(нов)'!AX93</f>
        <v>0</v>
      </c>
      <c r="Q98" s="6">
        <f>'[2]2021_ПР(нов)'!AY93</f>
        <v>0</v>
      </c>
      <c r="R98" s="6">
        <f>'[2]2021_ПР(нов)'!AZ93</f>
        <v>0</v>
      </c>
      <c r="S98" s="6">
        <f>'[2]2021_ПР(нов)'!BA93</f>
        <v>0</v>
      </c>
      <c r="T98" s="6">
        <f>'[2]2021_ПР(нов)'!BB93</f>
        <v>0</v>
      </c>
      <c r="U98" s="6">
        <f>'[2]2021_ПР(нов)'!BC93</f>
        <v>0</v>
      </c>
      <c r="V98" s="6">
        <f>'[2]2021_ПР(нов)'!BD93</f>
        <v>0</v>
      </c>
      <c r="W98" s="6">
        <f>'[2]2021_ПР(нов)'!J93</f>
        <v>0</v>
      </c>
      <c r="X98" s="6">
        <f>'[2]2021_ПР(нов)'!J93-'[2]2021_ПР(нов)'!G93</f>
        <v>0</v>
      </c>
      <c r="Y98" s="6">
        <f>'[2]2021_ПР(нов)'!E93</f>
        <v>0</v>
      </c>
      <c r="Z98" s="6">
        <f>'[2]2021_ПР(нов)'!H93-AC98</f>
        <v>0</v>
      </c>
      <c r="AA98" s="6"/>
      <c r="AB98" s="6">
        <f>'[2]2021_ПР(нов)'!G93</f>
        <v>0</v>
      </c>
      <c r="AC98" s="6">
        <f>'[2]2021_ПР(нов)'!H93</f>
        <v>0</v>
      </c>
      <c r="AD98" s="6">
        <f>'[2]2021_ПР(нов)'!Q93</f>
        <v>38919663.950000003</v>
      </c>
      <c r="AE98" s="6">
        <f>'[2]2021_ПР(нов)'!N93</f>
        <v>0</v>
      </c>
      <c r="AF98" s="6">
        <f>'[2]2021_ПР(нов)'!O93</f>
        <v>0</v>
      </c>
      <c r="AG98" s="6">
        <f>'[2]2021_ПР(нов)'!M93</f>
        <v>0</v>
      </c>
      <c r="AH98" s="6">
        <f>'[2]2021_ПР(нов)'!P93+'[2]2021_ПР(нов)'!L93</f>
        <v>0</v>
      </c>
      <c r="AI98" s="6">
        <f>'[2]2021_ПР(нов)'!AT93</f>
        <v>0</v>
      </c>
      <c r="AJ98" s="6">
        <f t="shared" si="36"/>
        <v>0</v>
      </c>
      <c r="AK98" s="6"/>
      <c r="AL98" s="7">
        <f t="shared" si="37"/>
        <v>38919663.950000003</v>
      </c>
      <c r="AM98" s="8"/>
      <c r="AN98" s="21"/>
      <c r="AO98" s="21"/>
    </row>
    <row r="99" spans="1:41" x14ac:dyDescent="0.4">
      <c r="A99" s="39">
        <v>77</v>
      </c>
      <c r="B99" s="40" t="s">
        <v>108</v>
      </c>
      <c r="C99" s="6">
        <f t="shared" si="33"/>
        <v>0</v>
      </c>
      <c r="D99" s="6">
        <f>'[2]2021_ПР(нов)'!AP94</f>
        <v>0</v>
      </c>
      <c r="E99" s="6">
        <f>'[2]2021_ПР(нов)'!AD94</f>
        <v>0</v>
      </c>
      <c r="F99" s="6">
        <f>'[2]2021_ПР(нов)'!AE94+'[2]2021_ПР(нов)'!AF94</f>
        <v>0</v>
      </c>
      <c r="G99" s="6">
        <f>SUM('[2]2021_ПР(нов)'!AG94:AI94)</f>
        <v>0</v>
      </c>
      <c r="H99" s="6">
        <f t="shared" si="34"/>
        <v>0</v>
      </c>
      <c r="I99" s="6">
        <f>'[2]2021_ПР(нов)'!AO94</f>
        <v>0</v>
      </c>
      <c r="J99" s="6">
        <f t="shared" si="35"/>
        <v>0</v>
      </c>
      <c r="K99" s="6">
        <f>'[2]2021_ПР(нов)'!AB94</f>
        <v>0</v>
      </c>
      <c r="L99" s="6">
        <f>'[2]2021_ПР(нов)'!X94</f>
        <v>0</v>
      </c>
      <c r="M99" s="6">
        <f>'[2]2021_ПР(нов)'!S94</f>
        <v>0</v>
      </c>
      <c r="N99" s="6">
        <f>'[2]2021_ПР(нов)'!V94+'[2]2021_ПР(нов)'!R94+'[2]2021_ПР(нов)'!U94</f>
        <v>0</v>
      </c>
      <c r="O99" s="6">
        <f>'[2]2021_ПР(нов)'!W94</f>
        <v>0</v>
      </c>
      <c r="P99" s="6">
        <f>'[2]2021_ПР(нов)'!AX94</f>
        <v>0</v>
      </c>
      <c r="Q99" s="6">
        <f>'[2]2021_ПР(нов)'!AY94</f>
        <v>0</v>
      </c>
      <c r="R99" s="6">
        <f>'[2]2021_ПР(нов)'!AZ94</f>
        <v>0</v>
      </c>
      <c r="S99" s="6">
        <f>'[2]2021_ПР(нов)'!BA94</f>
        <v>0</v>
      </c>
      <c r="T99" s="6">
        <f>'[2]2021_ПР(нов)'!BB94</f>
        <v>0</v>
      </c>
      <c r="U99" s="6">
        <f>'[2]2021_ПР(нов)'!BC94</f>
        <v>0</v>
      </c>
      <c r="V99" s="6">
        <f>'[2]2021_ПР(нов)'!BD94</f>
        <v>0</v>
      </c>
      <c r="W99" s="6">
        <f>'[2]2021_ПР(нов)'!J94</f>
        <v>0</v>
      </c>
      <c r="X99" s="6">
        <f>'[2]2021_ПР(нов)'!J94-'[2]2021_ПР(нов)'!G94</f>
        <v>0</v>
      </c>
      <c r="Y99" s="6">
        <f>'[2]2021_ПР(нов)'!E94</f>
        <v>0</v>
      </c>
      <c r="Z99" s="6">
        <f>'[2]2021_ПР(нов)'!H94-AC99</f>
        <v>0</v>
      </c>
      <c r="AA99" s="6"/>
      <c r="AB99" s="6">
        <f>'[2]2021_ПР(нов)'!G94</f>
        <v>0</v>
      </c>
      <c r="AC99" s="6">
        <f>'[2]2021_ПР(нов)'!H94</f>
        <v>0</v>
      </c>
      <c r="AD99" s="6">
        <f>'[2]2021_ПР(нов)'!Q94</f>
        <v>138195.15</v>
      </c>
      <c r="AE99" s="6">
        <f>'[2]2021_ПР(нов)'!N94</f>
        <v>0</v>
      </c>
      <c r="AF99" s="6">
        <f>'[2]2021_ПР(нов)'!O94</f>
        <v>0</v>
      </c>
      <c r="AG99" s="6">
        <f>'[2]2021_ПР(нов)'!M94</f>
        <v>138195.15</v>
      </c>
      <c r="AH99" s="6">
        <f>'[2]2021_ПР(нов)'!P94+'[2]2021_ПР(нов)'!L94</f>
        <v>0</v>
      </c>
      <c r="AI99" s="6">
        <f>'[2]2021_ПР(нов)'!AT94</f>
        <v>0</v>
      </c>
      <c r="AJ99" s="6">
        <f t="shared" si="36"/>
        <v>0</v>
      </c>
      <c r="AK99" s="6"/>
      <c r="AL99" s="7">
        <f t="shared" si="37"/>
        <v>138195.15</v>
      </c>
      <c r="AM99" s="8"/>
      <c r="AN99" s="21"/>
      <c r="AO99" s="21"/>
    </row>
    <row r="100" spans="1:41" x14ac:dyDescent="0.4">
      <c r="A100" s="39">
        <v>78</v>
      </c>
      <c r="B100" s="41" t="s">
        <v>76</v>
      </c>
      <c r="C100" s="6">
        <f t="shared" si="33"/>
        <v>0</v>
      </c>
      <c r="D100" s="6">
        <f>'[2]2021_ПР(нов)'!AP95</f>
        <v>0</v>
      </c>
      <c r="E100" s="6">
        <f>'[2]2021_ПР(нов)'!AD95</f>
        <v>0</v>
      </c>
      <c r="F100" s="6">
        <f>'[2]2021_ПР(нов)'!AE95+'[2]2021_ПР(нов)'!AF95</f>
        <v>0</v>
      </c>
      <c r="G100" s="6">
        <f>SUM('[2]2021_ПР(нов)'!AG95:AI95)</f>
        <v>0</v>
      </c>
      <c r="H100" s="6">
        <f t="shared" si="34"/>
        <v>0</v>
      </c>
      <c r="I100" s="6">
        <f>'[2]2021_ПР(нов)'!AO95</f>
        <v>0</v>
      </c>
      <c r="J100" s="6">
        <f t="shared" si="35"/>
        <v>0</v>
      </c>
      <c r="K100" s="6">
        <f>'[2]2021_ПР(нов)'!AB95</f>
        <v>0</v>
      </c>
      <c r="L100" s="6">
        <f>'[2]2021_ПР(нов)'!X95</f>
        <v>0</v>
      </c>
      <c r="M100" s="6">
        <f>'[2]2021_ПР(нов)'!S95</f>
        <v>0</v>
      </c>
      <c r="N100" s="6">
        <f>'[2]2021_ПР(нов)'!V95+'[2]2021_ПР(нов)'!R95+'[2]2021_ПР(нов)'!U95</f>
        <v>0</v>
      </c>
      <c r="O100" s="6">
        <f>'[2]2021_ПР(нов)'!W95</f>
        <v>0</v>
      </c>
      <c r="P100" s="6">
        <f>'[2]2021_ПР(нов)'!AX95</f>
        <v>0</v>
      </c>
      <c r="Q100" s="6">
        <f>'[2]2021_ПР(нов)'!AY95</f>
        <v>0</v>
      </c>
      <c r="R100" s="6">
        <f>'[2]2021_ПР(нов)'!AZ95</f>
        <v>0</v>
      </c>
      <c r="S100" s="6">
        <f>'[2]2021_ПР(нов)'!BA95</f>
        <v>0</v>
      </c>
      <c r="T100" s="6">
        <f>'[2]2021_ПР(нов)'!BB95</f>
        <v>0</v>
      </c>
      <c r="U100" s="6">
        <f>'[2]2021_ПР(нов)'!BC95</f>
        <v>0</v>
      </c>
      <c r="V100" s="6">
        <f>'[2]2021_ПР(нов)'!BD95</f>
        <v>0</v>
      </c>
      <c r="W100" s="6">
        <f>'[2]2021_ПР(нов)'!J95</f>
        <v>4486251.62</v>
      </c>
      <c r="X100" s="6">
        <f>'[2]2021_ПР(нов)'!J95-'[2]2021_ПР(нов)'!G95</f>
        <v>4486251.62</v>
      </c>
      <c r="Y100" s="6">
        <f>'[2]2021_ПР(нов)'!E95</f>
        <v>0</v>
      </c>
      <c r="Z100" s="6">
        <f>'[2]2021_ПР(нов)'!H95-AC100</f>
        <v>0</v>
      </c>
      <c r="AA100" s="6"/>
      <c r="AB100" s="6">
        <f>'[2]2021_ПР(нов)'!G95</f>
        <v>0</v>
      </c>
      <c r="AC100" s="6">
        <f>'[2]2021_ПР(нов)'!H95</f>
        <v>0</v>
      </c>
      <c r="AD100" s="6">
        <f>'[2]2021_ПР(нов)'!Q95</f>
        <v>10695205.039999999</v>
      </c>
      <c r="AE100" s="6">
        <f>'[2]2021_ПР(нов)'!N95</f>
        <v>0</v>
      </c>
      <c r="AF100" s="6">
        <f>'[2]2021_ПР(нов)'!O95</f>
        <v>0</v>
      </c>
      <c r="AG100" s="6">
        <f>'[2]2021_ПР(нов)'!M95</f>
        <v>6633367.2000000002</v>
      </c>
      <c r="AH100" s="6">
        <f>'[2]2021_ПР(нов)'!P95+'[2]2021_ПР(нов)'!L95</f>
        <v>0</v>
      </c>
      <c r="AI100" s="6">
        <f>'[2]2021_ПР(нов)'!AT95</f>
        <v>0</v>
      </c>
      <c r="AJ100" s="6">
        <f t="shared" si="36"/>
        <v>0</v>
      </c>
      <c r="AK100" s="6"/>
      <c r="AL100" s="7">
        <f t="shared" si="37"/>
        <v>15181456.66</v>
      </c>
      <c r="AM100" s="8"/>
      <c r="AN100" s="21"/>
      <c r="AO100" s="21"/>
    </row>
    <row r="101" spans="1:41" x14ac:dyDescent="0.4">
      <c r="A101" s="39">
        <v>79</v>
      </c>
      <c r="B101" s="41" t="s">
        <v>109</v>
      </c>
      <c r="C101" s="6">
        <f t="shared" si="33"/>
        <v>0</v>
      </c>
      <c r="D101" s="6">
        <f>'[2]2021_ПР(нов)'!AP96</f>
        <v>0</v>
      </c>
      <c r="E101" s="6">
        <f>'[2]2021_ПР(нов)'!AD96</f>
        <v>0</v>
      </c>
      <c r="F101" s="6">
        <f>'[2]2021_ПР(нов)'!AE96+'[2]2021_ПР(нов)'!AF96</f>
        <v>0</v>
      </c>
      <c r="G101" s="6">
        <f>SUM('[2]2021_ПР(нов)'!AG96:AI96)</f>
        <v>0</v>
      </c>
      <c r="H101" s="6">
        <f t="shared" si="34"/>
        <v>0</v>
      </c>
      <c r="I101" s="6">
        <f>'[2]2021_ПР(нов)'!AO96</f>
        <v>0</v>
      </c>
      <c r="J101" s="6">
        <f t="shared" si="35"/>
        <v>0</v>
      </c>
      <c r="K101" s="6">
        <f>'[2]2021_ПР(нов)'!AB96</f>
        <v>0</v>
      </c>
      <c r="L101" s="6">
        <f>'[2]2021_ПР(нов)'!X96</f>
        <v>0</v>
      </c>
      <c r="M101" s="6">
        <f>'[2]2021_ПР(нов)'!S96</f>
        <v>0</v>
      </c>
      <c r="N101" s="6">
        <f>'[2]2021_ПР(нов)'!V96+'[2]2021_ПР(нов)'!R96+'[2]2021_ПР(нов)'!U96</f>
        <v>0</v>
      </c>
      <c r="O101" s="6">
        <f>'[2]2021_ПР(нов)'!W96</f>
        <v>0</v>
      </c>
      <c r="P101" s="6">
        <f>'[2]2021_ПР(нов)'!AX96</f>
        <v>0</v>
      </c>
      <c r="Q101" s="6">
        <f>'[2]2021_ПР(нов)'!AY96</f>
        <v>0</v>
      </c>
      <c r="R101" s="6">
        <f>'[2]2021_ПР(нов)'!AZ96</f>
        <v>0</v>
      </c>
      <c r="S101" s="6">
        <f>'[2]2021_ПР(нов)'!BA96</f>
        <v>0</v>
      </c>
      <c r="T101" s="6">
        <f>'[2]2021_ПР(нов)'!BB96</f>
        <v>0</v>
      </c>
      <c r="U101" s="6">
        <f>'[2]2021_ПР(нов)'!BC96</f>
        <v>0</v>
      </c>
      <c r="V101" s="6">
        <f>'[2]2021_ПР(нов)'!BD96</f>
        <v>0</v>
      </c>
      <c r="W101" s="6">
        <f>'[2]2021_ПР(нов)'!J96</f>
        <v>0</v>
      </c>
      <c r="X101" s="6">
        <f>'[2]2021_ПР(нов)'!J96-'[2]2021_ПР(нов)'!G96</f>
        <v>0</v>
      </c>
      <c r="Y101" s="6">
        <f>'[2]2021_ПР(нов)'!E96</f>
        <v>0</v>
      </c>
      <c r="Z101" s="6">
        <f>'[2]2021_ПР(нов)'!H96-AC101</f>
        <v>0</v>
      </c>
      <c r="AA101" s="6"/>
      <c r="AB101" s="6">
        <f>'[2]2021_ПР(нов)'!G96</f>
        <v>0</v>
      </c>
      <c r="AC101" s="6">
        <f>'[2]2021_ПР(нов)'!H96</f>
        <v>0</v>
      </c>
      <c r="AD101" s="6">
        <f>'[2]2021_ПР(нов)'!Q96</f>
        <v>0</v>
      </c>
      <c r="AE101" s="6">
        <f>'[2]2021_ПР(нов)'!N96</f>
        <v>0</v>
      </c>
      <c r="AF101" s="6">
        <f>'[2]2021_ПР(нов)'!O96</f>
        <v>0</v>
      </c>
      <c r="AG101" s="6">
        <f>'[2]2021_ПР(нов)'!M96</f>
        <v>0</v>
      </c>
      <c r="AH101" s="6">
        <f>'[2]2021_ПР(нов)'!P96+'[2]2021_ПР(нов)'!L96</f>
        <v>0</v>
      </c>
      <c r="AI101" s="6">
        <f>'[2]2021_ПР(нов)'!AT96</f>
        <v>0</v>
      </c>
      <c r="AJ101" s="6">
        <f t="shared" si="36"/>
        <v>0</v>
      </c>
      <c r="AK101" s="6"/>
      <c r="AL101" s="7">
        <f t="shared" si="37"/>
        <v>0</v>
      </c>
      <c r="AM101" s="8"/>
      <c r="AN101" s="21"/>
      <c r="AO101" s="21"/>
    </row>
    <row r="102" spans="1:41" x14ac:dyDescent="0.4">
      <c r="A102" s="39">
        <v>80</v>
      </c>
      <c r="B102" s="44" t="s">
        <v>110</v>
      </c>
      <c r="C102" s="6">
        <f t="shared" si="33"/>
        <v>14327753.6</v>
      </c>
      <c r="D102" s="6">
        <f>'[2]2021_ПР(нов)'!AP97</f>
        <v>0</v>
      </c>
      <c r="E102" s="6">
        <f>'[2]2021_ПР(нов)'!AD97</f>
        <v>0</v>
      </c>
      <c r="F102" s="6">
        <f>'[2]2021_ПР(нов)'!AE97+'[2]2021_ПР(нов)'!AF97</f>
        <v>0</v>
      </c>
      <c r="G102" s="6">
        <f>SUM('[2]2021_ПР(нов)'!AG97:AI97)</f>
        <v>0</v>
      </c>
      <c r="H102" s="6">
        <f t="shared" si="34"/>
        <v>0</v>
      </c>
      <c r="I102" s="6">
        <f>'[2]2021_ПР(нов)'!AO97</f>
        <v>0</v>
      </c>
      <c r="J102" s="6">
        <f t="shared" si="35"/>
        <v>0</v>
      </c>
      <c r="K102" s="6">
        <f>'[2]2021_ПР(нов)'!AB97</f>
        <v>0</v>
      </c>
      <c r="L102" s="6">
        <f>'[2]2021_ПР(нов)'!X97</f>
        <v>14327753.6</v>
      </c>
      <c r="M102" s="6">
        <f>'[2]2021_ПР(нов)'!S97</f>
        <v>0</v>
      </c>
      <c r="N102" s="6">
        <f>'[2]2021_ПР(нов)'!V97+'[2]2021_ПР(нов)'!R97+'[2]2021_ПР(нов)'!U97</f>
        <v>14327753.6</v>
      </c>
      <c r="O102" s="6">
        <f>'[2]2021_ПР(нов)'!W97</f>
        <v>0</v>
      </c>
      <c r="P102" s="6">
        <f>'[2]2021_ПР(нов)'!AX97</f>
        <v>0</v>
      </c>
      <c r="Q102" s="6">
        <f>'[2]2021_ПР(нов)'!AY97</f>
        <v>0</v>
      </c>
      <c r="R102" s="6">
        <f>'[2]2021_ПР(нов)'!AZ97</f>
        <v>0</v>
      </c>
      <c r="S102" s="6">
        <f>'[2]2021_ПР(нов)'!BA97</f>
        <v>0</v>
      </c>
      <c r="T102" s="6">
        <f>'[2]2021_ПР(нов)'!BB97</f>
        <v>0</v>
      </c>
      <c r="U102" s="6">
        <f>'[2]2021_ПР(нов)'!BC97</f>
        <v>0</v>
      </c>
      <c r="V102" s="6">
        <f>'[2]2021_ПР(нов)'!BD97</f>
        <v>0</v>
      </c>
      <c r="W102" s="6">
        <f>'[2]2021_ПР(нов)'!J97</f>
        <v>0</v>
      </c>
      <c r="X102" s="6">
        <f>'[2]2021_ПР(нов)'!J97-'[2]2021_ПР(нов)'!G97</f>
        <v>0</v>
      </c>
      <c r="Y102" s="6">
        <f>'[2]2021_ПР(нов)'!E97</f>
        <v>0</v>
      </c>
      <c r="Z102" s="6">
        <f>'[2]2021_ПР(нов)'!H97-AC102</f>
        <v>0</v>
      </c>
      <c r="AA102" s="6"/>
      <c r="AB102" s="6">
        <f>'[2]2021_ПР(нов)'!G97</f>
        <v>0</v>
      </c>
      <c r="AC102" s="6">
        <f>'[2]2021_ПР(нов)'!H97</f>
        <v>0</v>
      </c>
      <c r="AD102" s="6">
        <f>'[2]2021_ПР(нов)'!Q97</f>
        <v>0</v>
      </c>
      <c r="AE102" s="6">
        <f>'[2]2021_ПР(нов)'!N97</f>
        <v>0</v>
      </c>
      <c r="AF102" s="6">
        <f>'[2]2021_ПР(нов)'!O97</f>
        <v>0</v>
      </c>
      <c r="AG102" s="6">
        <f>'[2]2021_ПР(нов)'!M97</f>
        <v>0</v>
      </c>
      <c r="AH102" s="6">
        <f>'[2]2021_ПР(нов)'!P97+'[2]2021_ПР(нов)'!L97</f>
        <v>0</v>
      </c>
      <c r="AI102" s="6">
        <f>'[2]2021_ПР(нов)'!AT97</f>
        <v>0</v>
      </c>
      <c r="AJ102" s="6">
        <f t="shared" si="36"/>
        <v>0</v>
      </c>
      <c r="AK102" s="6"/>
      <c r="AL102" s="7">
        <f t="shared" si="37"/>
        <v>14327753.6</v>
      </c>
      <c r="AM102" s="8"/>
      <c r="AN102" s="21"/>
      <c r="AO102" s="21"/>
    </row>
    <row r="103" spans="1:41" x14ac:dyDescent="0.4">
      <c r="A103" s="9"/>
      <c r="B103" s="10" t="s">
        <v>43</v>
      </c>
      <c r="C103" s="7">
        <f>SUM(C70:C102)</f>
        <v>589793618.65999985</v>
      </c>
      <c r="D103" s="7">
        <f t="shared" ref="D103:AL103" si="38">SUM(D70:D102)</f>
        <v>27213028.489999998</v>
      </c>
      <c r="E103" s="7">
        <f t="shared" si="38"/>
        <v>12328862.199999999</v>
      </c>
      <c r="F103" s="7">
        <f t="shared" si="38"/>
        <v>1706337.88</v>
      </c>
      <c r="G103" s="7">
        <f t="shared" si="38"/>
        <v>8208835.8899999997</v>
      </c>
      <c r="H103" s="7">
        <f t="shared" si="38"/>
        <v>2413688.4300000006</v>
      </c>
      <c r="I103" s="7">
        <f t="shared" si="38"/>
        <v>0</v>
      </c>
      <c r="J103" s="7">
        <f t="shared" si="38"/>
        <v>14884166.290000001</v>
      </c>
      <c r="K103" s="7">
        <f t="shared" si="38"/>
        <v>4457349.5999999996</v>
      </c>
      <c r="L103" s="7">
        <f t="shared" si="38"/>
        <v>558123240.56999993</v>
      </c>
      <c r="M103" s="7">
        <f t="shared" si="38"/>
        <v>22834056.800000001</v>
      </c>
      <c r="N103" s="7">
        <f t="shared" si="38"/>
        <v>71490616.25</v>
      </c>
      <c r="O103" s="7">
        <f t="shared" si="38"/>
        <v>369124034.22000003</v>
      </c>
      <c r="P103" s="7">
        <f t="shared" si="38"/>
        <v>32812184.999999996</v>
      </c>
      <c r="Q103" s="7">
        <f t="shared" si="38"/>
        <v>52193948.460000001</v>
      </c>
      <c r="R103" s="7">
        <f t="shared" si="38"/>
        <v>4394262.2799999993</v>
      </c>
      <c r="S103" s="7">
        <f t="shared" si="38"/>
        <v>3124080.5200000005</v>
      </c>
      <c r="T103" s="7">
        <f t="shared" si="38"/>
        <v>0</v>
      </c>
      <c r="U103" s="7">
        <f t="shared" si="38"/>
        <v>0</v>
      </c>
      <c r="V103" s="7">
        <f t="shared" si="38"/>
        <v>2150057.04</v>
      </c>
      <c r="W103" s="7">
        <f t="shared" si="38"/>
        <v>161984937.31</v>
      </c>
      <c r="X103" s="7">
        <f t="shared" si="38"/>
        <v>140421046.03</v>
      </c>
      <c r="Y103" s="7">
        <f t="shared" si="38"/>
        <v>28524069.32</v>
      </c>
      <c r="Z103" s="7">
        <f t="shared" si="38"/>
        <v>738140.63000000082</v>
      </c>
      <c r="AA103" s="7">
        <f t="shared" si="38"/>
        <v>0</v>
      </c>
      <c r="AB103" s="7">
        <f t="shared" si="38"/>
        <v>21563891.279999997</v>
      </c>
      <c r="AC103" s="7">
        <f t="shared" si="38"/>
        <v>8005965.5</v>
      </c>
      <c r="AD103" s="7">
        <f t="shared" si="38"/>
        <v>342483894.54000002</v>
      </c>
      <c r="AE103" s="7">
        <f t="shared" si="38"/>
        <v>0</v>
      </c>
      <c r="AF103" s="7">
        <f t="shared" si="38"/>
        <v>0</v>
      </c>
      <c r="AG103" s="7">
        <f t="shared" si="38"/>
        <v>48230107.350000001</v>
      </c>
      <c r="AH103" s="7">
        <f t="shared" si="38"/>
        <v>89893241.510000005</v>
      </c>
      <c r="AI103" s="7">
        <f t="shared" si="38"/>
        <v>0</v>
      </c>
      <c r="AJ103" s="7">
        <f t="shared" si="38"/>
        <v>0</v>
      </c>
      <c r="AK103" s="7">
        <f t="shared" si="38"/>
        <v>0</v>
      </c>
      <c r="AL103" s="7">
        <f t="shared" si="38"/>
        <v>1094262450.5099998</v>
      </c>
      <c r="AM103" s="8"/>
      <c r="AN103" s="21"/>
      <c r="AO103" s="21"/>
    </row>
    <row r="104" spans="1:41" x14ac:dyDescent="0.4">
      <c r="A104" s="9"/>
      <c r="B104" s="10" t="s">
        <v>5</v>
      </c>
      <c r="C104" s="7">
        <f>C58+C60+C62+C69+C103</f>
        <v>6088797917.6399994</v>
      </c>
      <c r="D104" s="7">
        <f t="shared" ref="D104:AL104" si="39">D58+D60+D62+D69+D103</f>
        <v>2135997210.0599999</v>
      </c>
      <c r="E104" s="7">
        <f t="shared" si="39"/>
        <v>1364033286.5900002</v>
      </c>
      <c r="F104" s="7">
        <f t="shared" si="39"/>
        <v>636208830.96000004</v>
      </c>
      <c r="G104" s="7">
        <f t="shared" si="39"/>
        <v>534445024.47999996</v>
      </c>
      <c r="H104" s="7">
        <f t="shared" si="39"/>
        <v>193379431.15000004</v>
      </c>
      <c r="I104" s="7">
        <f t="shared" si="39"/>
        <v>531357505</v>
      </c>
      <c r="J104" s="7">
        <f t="shared" si="39"/>
        <v>240606418.47000009</v>
      </c>
      <c r="K104" s="7">
        <f t="shared" si="39"/>
        <v>463880638.19999999</v>
      </c>
      <c r="L104" s="7">
        <f t="shared" si="39"/>
        <v>3488920069.3800001</v>
      </c>
      <c r="M104" s="7">
        <f t="shared" si="39"/>
        <v>1829414626.6900001</v>
      </c>
      <c r="N104" s="7">
        <f t="shared" si="39"/>
        <v>771075057.60000002</v>
      </c>
      <c r="O104" s="7">
        <f t="shared" si="39"/>
        <v>401983553.04000002</v>
      </c>
      <c r="P104" s="7">
        <f t="shared" si="39"/>
        <v>133192671.72999999</v>
      </c>
      <c r="Q104" s="7">
        <f t="shared" si="39"/>
        <v>65736248.840000004</v>
      </c>
      <c r="R104" s="7">
        <f t="shared" si="39"/>
        <v>95524863.379999995</v>
      </c>
      <c r="S104" s="7">
        <f t="shared" si="39"/>
        <v>59113798.340000004</v>
      </c>
      <c r="T104" s="7">
        <f t="shared" si="39"/>
        <v>39135351.399999999</v>
      </c>
      <c r="U104" s="7">
        <f t="shared" si="39"/>
        <v>0</v>
      </c>
      <c r="V104" s="7">
        <f t="shared" si="39"/>
        <v>93743898.360000014</v>
      </c>
      <c r="W104" s="7">
        <f t="shared" si="39"/>
        <v>6958545554.4499998</v>
      </c>
      <c r="X104" s="7">
        <f t="shared" si="39"/>
        <v>6148581411.2799997</v>
      </c>
      <c r="Y104" s="7">
        <f t="shared" si="39"/>
        <v>181960581.59999999</v>
      </c>
      <c r="Z104" s="7">
        <f t="shared" si="39"/>
        <v>992422283.94999993</v>
      </c>
      <c r="AA104" s="7">
        <f t="shared" si="39"/>
        <v>158426095.87</v>
      </c>
      <c r="AB104" s="7">
        <f t="shared" si="39"/>
        <v>809964143.16999984</v>
      </c>
      <c r="AC104" s="7">
        <f t="shared" si="39"/>
        <v>228171984.97999999</v>
      </c>
      <c r="AD104" s="7">
        <f t="shared" si="39"/>
        <v>1625569484.1299999</v>
      </c>
      <c r="AE104" s="7">
        <f t="shared" si="39"/>
        <v>698145431.75000012</v>
      </c>
      <c r="AF104" s="7">
        <f t="shared" si="39"/>
        <v>4572595.2799999993</v>
      </c>
      <c r="AG104" s="7">
        <f t="shared" si="39"/>
        <v>56798206.649999999</v>
      </c>
      <c r="AH104" s="7">
        <f t="shared" si="39"/>
        <v>122901337.05000001</v>
      </c>
      <c r="AI104" s="7">
        <f t="shared" si="39"/>
        <v>993436378.27999997</v>
      </c>
      <c r="AJ104" s="7">
        <f t="shared" si="39"/>
        <v>980494747.48000002</v>
      </c>
      <c r="AK104" s="7">
        <f t="shared" si="39"/>
        <v>12941630.800000001</v>
      </c>
      <c r="AL104" s="7">
        <f t="shared" si="39"/>
        <v>15666349334.500002</v>
      </c>
      <c r="AM104" s="8"/>
      <c r="AN104" s="21"/>
      <c r="AO104" s="21"/>
    </row>
    <row r="105" spans="1:41" ht="51.75" customHeight="1" x14ac:dyDescent="0.4">
      <c r="A105" s="12"/>
      <c r="B105" s="48" t="s">
        <v>45</v>
      </c>
      <c r="C105" s="6">
        <f>D105+L105+K105</f>
        <v>86341883.760000005</v>
      </c>
      <c r="D105" s="6">
        <f>'[2]2021_ПР(нов)'!AP100</f>
        <v>24885264.539999999</v>
      </c>
      <c r="E105" s="6">
        <f>'[2]2021_ПР(нов)'!$AD$10</f>
        <v>0</v>
      </c>
      <c r="F105" s="6">
        <f>'[2]2021_ПР(нов)'!AE100+'[2]2021_ПР(нов)'!AF100</f>
        <v>0</v>
      </c>
      <c r="G105" s="6">
        <f>SUM('[2]2021_ПР(нов)'!AG100:AI100)</f>
        <v>0</v>
      </c>
      <c r="H105" s="6">
        <f>E105-F105-G105</f>
        <v>0</v>
      </c>
      <c r="I105" s="6">
        <f>'[2]2021_ПР(нов)'!AO100</f>
        <v>0</v>
      </c>
      <c r="J105" s="6">
        <f>D105-E105-I105</f>
        <v>24885264.539999999</v>
      </c>
      <c r="K105" s="6">
        <f>'[2]2021_ПР(нов)'!AB100</f>
        <v>3975379.8</v>
      </c>
      <c r="L105" s="6">
        <f>'[2]2021_ПР(нов)'!X100</f>
        <v>57481239.420000002</v>
      </c>
      <c r="M105" s="6">
        <f>'[2]2021_ПР(нов)'!S100</f>
        <v>0</v>
      </c>
      <c r="N105" s="6">
        <f>'[2]2021_ПР(нов)'!V100+'[2]2021_ПР(нов)'!R100+'[2]2021_ПР(нов)'!U100</f>
        <v>29657606.399999999</v>
      </c>
      <c r="O105" s="6">
        <f>'[2]2021_ПР(нов)'!W100</f>
        <v>0</v>
      </c>
      <c r="P105" s="6">
        <f>'[2]2021_ПР(нов)'!AX100</f>
        <v>4499236</v>
      </c>
      <c r="Q105" s="6">
        <f>'[2]2021_ПР(нов)'!AY100</f>
        <v>1556509</v>
      </c>
      <c r="R105" s="6">
        <f>'[2]2021_ПР(нов)'!AZ100</f>
        <v>6383236</v>
      </c>
      <c r="S105" s="6">
        <f>'[2]2021_ПР(нов)'!BA100</f>
        <v>288655</v>
      </c>
      <c r="T105" s="6">
        <f>'[2]2021_ПР(нов)'!BB100</f>
        <v>3273</v>
      </c>
      <c r="U105" s="6">
        <f>'[2]2021_ПР(нов)'!BC100</f>
        <v>15092724.02</v>
      </c>
      <c r="V105" s="6">
        <f>'[2]2021_ПР(нов)'!BD100</f>
        <v>0</v>
      </c>
      <c r="W105" s="6">
        <f>'[2]2021_ПР(нов)'!J100</f>
        <v>588387075.13999999</v>
      </c>
      <c r="X105" s="6">
        <f>'[2]2021_ПР(нов)'!J100-'[2]2021_ПР(нов)'!G100+60250.78</f>
        <v>425414512.23999995</v>
      </c>
      <c r="Y105" s="6">
        <f>'[2]2021_ПР(нов)'!E100</f>
        <v>19055739.84</v>
      </c>
      <c r="Z105" s="6">
        <f>'[2]2021_ПР(нов)'!H100</f>
        <v>114083953.29000001</v>
      </c>
      <c r="AA105" s="6"/>
      <c r="AB105" s="6">
        <f>'[2]2021_ПР(нов)'!G100-60250.78</f>
        <v>162972562.90000001</v>
      </c>
      <c r="AC105" s="6"/>
      <c r="AD105" s="6">
        <f>'[2]2021_ПР(нов)'!Q100</f>
        <v>82313398.439999998</v>
      </c>
      <c r="AE105" s="6">
        <f>'[2]2021_ПР(нов)'!N100</f>
        <v>38742903.450000003</v>
      </c>
      <c r="AF105" s="6"/>
      <c r="AG105" s="6">
        <f>'[2]2021_ПР(нов)'!M100</f>
        <v>14612734.23</v>
      </c>
      <c r="AH105" s="6">
        <f>'[2]2021_ПР(нов)'!P100+'[2]2021_ПР(нов)'!L100</f>
        <v>0</v>
      </c>
      <c r="AI105" s="6">
        <f>'[2]2021_ПР(нов)'!AT100</f>
        <v>21837774.02</v>
      </c>
      <c r="AJ105" s="6"/>
      <c r="AK105" s="6">
        <f>AI105</f>
        <v>21837774.02</v>
      </c>
      <c r="AL105" s="7">
        <f>C105+W105+AD105+AI105</f>
        <v>778880131.3599999</v>
      </c>
      <c r="AM105" s="8"/>
      <c r="AN105" s="21"/>
      <c r="AO105" s="21"/>
    </row>
    <row r="106" spans="1:41" x14ac:dyDescent="0.4">
      <c r="A106" s="9"/>
      <c r="B106" s="10" t="s">
        <v>44</v>
      </c>
      <c r="C106" s="7">
        <f>C104+C105</f>
        <v>6175139801.3999996</v>
      </c>
      <c r="D106" s="7">
        <f t="shared" ref="D106:AL106" si="40">D104+D105</f>
        <v>2160882474.5999999</v>
      </c>
      <c r="E106" s="7">
        <f t="shared" si="40"/>
        <v>1364033286.5900002</v>
      </c>
      <c r="F106" s="7">
        <f t="shared" si="40"/>
        <v>636208830.96000004</v>
      </c>
      <c r="G106" s="7">
        <f t="shared" si="40"/>
        <v>534445024.47999996</v>
      </c>
      <c r="H106" s="7">
        <f t="shared" si="40"/>
        <v>193379431.15000004</v>
      </c>
      <c r="I106" s="7">
        <f t="shared" si="40"/>
        <v>531357505</v>
      </c>
      <c r="J106" s="7">
        <f t="shared" si="40"/>
        <v>265491683.01000008</v>
      </c>
      <c r="K106" s="7">
        <f t="shared" si="40"/>
        <v>467856018</v>
      </c>
      <c r="L106" s="7">
        <f t="shared" si="40"/>
        <v>3546401308.8000002</v>
      </c>
      <c r="M106" s="7">
        <f t="shared" si="40"/>
        <v>1829414626.6900001</v>
      </c>
      <c r="N106" s="7">
        <f t="shared" si="40"/>
        <v>800732664</v>
      </c>
      <c r="O106" s="7">
        <f t="shared" si="40"/>
        <v>401983553.04000002</v>
      </c>
      <c r="P106" s="7">
        <f t="shared" si="40"/>
        <v>137691907.72999999</v>
      </c>
      <c r="Q106" s="7">
        <f t="shared" si="40"/>
        <v>67292757.840000004</v>
      </c>
      <c r="R106" s="7">
        <f t="shared" si="40"/>
        <v>101908099.38</v>
      </c>
      <c r="S106" s="7">
        <f t="shared" si="40"/>
        <v>59402453.340000004</v>
      </c>
      <c r="T106" s="7">
        <f t="shared" si="40"/>
        <v>39138624.399999999</v>
      </c>
      <c r="U106" s="7">
        <f t="shared" si="40"/>
        <v>15092724.02</v>
      </c>
      <c r="V106" s="7">
        <f t="shared" si="40"/>
        <v>93743898.360000014</v>
      </c>
      <c r="W106" s="7">
        <f t="shared" si="40"/>
        <v>7546932629.5900002</v>
      </c>
      <c r="X106" s="7">
        <f t="shared" si="40"/>
        <v>6573995923.5199995</v>
      </c>
      <c r="Y106" s="7">
        <f t="shared" si="40"/>
        <v>201016321.44</v>
      </c>
      <c r="Z106" s="7">
        <f t="shared" si="40"/>
        <v>1106506237.24</v>
      </c>
      <c r="AA106" s="7">
        <f t="shared" si="40"/>
        <v>158426095.87</v>
      </c>
      <c r="AB106" s="7">
        <f t="shared" si="40"/>
        <v>972936706.06999981</v>
      </c>
      <c r="AC106" s="7">
        <f t="shared" si="40"/>
        <v>228171984.97999999</v>
      </c>
      <c r="AD106" s="7">
        <f t="shared" si="40"/>
        <v>1707882882.5699999</v>
      </c>
      <c r="AE106" s="7">
        <f t="shared" si="40"/>
        <v>736888335.20000017</v>
      </c>
      <c r="AF106" s="7">
        <f t="shared" si="40"/>
        <v>4572595.2799999993</v>
      </c>
      <c r="AG106" s="7">
        <f t="shared" si="40"/>
        <v>71410940.879999995</v>
      </c>
      <c r="AH106" s="7">
        <f t="shared" si="40"/>
        <v>122901337.05000001</v>
      </c>
      <c r="AI106" s="7">
        <f t="shared" si="40"/>
        <v>1015274152.3</v>
      </c>
      <c r="AJ106" s="7">
        <f t="shared" si="40"/>
        <v>980494747.48000002</v>
      </c>
      <c r="AK106" s="7">
        <f t="shared" si="40"/>
        <v>34779404.82</v>
      </c>
      <c r="AL106" s="7">
        <f t="shared" si="40"/>
        <v>16445229465.860003</v>
      </c>
      <c r="AM106" s="8"/>
      <c r="AN106" s="21"/>
      <c r="AO106" s="21"/>
    </row>
    <row r="107" spans="1:41" ht="34.5" customHeight="1" x14ac:dyDescent="0.4">
      <c r="A107" s="12"/>
      <c r="B107" s="13" t="s">
        <v>129</v>
      </c>
      <c r="C107" s="6">
        <f>D107+L107+K107</f>
        <v>123687.73</v>
      </c>
      <c r="D107" s="6">
        <f>'[2]2021_ПР(нов)'!AP102</f>
        <v>123687.73</v>
      </c>
      <c r="E107" s="6">
        <f>'[2]2021_ПР(нов)'!$AD$10</f>
        <v>0</v>
      </c>
      <c r="F107" s="6">
        <f>'[2]2021_ПР(нов)'!AE102+'[2]2021_ПР(нов)'!AF102</f>
        <v>0</v>
      </c>
      <c r="G107" s="6">
        <f>SUM('[2]2021_ПР(нов)'!AG102:AI102)</f>
        <v>0</v>
      </c>
      <c r="H107" s="6">
        <f>E107-F107-G107</f>
        <v>0</v>
      </c>
      <c r="I107" s="6">
        <f>'[2]2021_ПР(нов)'!AO102</f>
        <v>0</v>
      </c>
      <c r="J107" s="6">
        <f>D107-E107-I107</f>
        <v>123687.73</v>
      </c>
      <c r="K107" s="6">
        <f>'[2]2021_ПР(нов)'!AB102</f>
        <v>0</v>
      </c>
      <c r="L107" s="6">
        <f>'[2]2021_ПР(нов)'!X102</f>
        <v>0</v>
      </c>
      <c r="M107" s="6">
        <f>'[2]2021_ПР(нов)'!S102</f>
        <v>0</v>
      </c>
      <c r="N107" s="6">
        <f>'[2]2021_ПР(нов)'!V102+'[2]2021_ПР(нов)'!R102+'[2]2021_ПР(нов)'!U102</f>
        <v>0</v>
      </c>
      <c r="O107" s="6">
        <f>'[2]2021_ПР(нов)'!W102</f>
        <v>0</v>
      </c>
      <c r="P107" s="6">
        <f>'[2]2021_ПР(нов)'!AX102</f>
        <v>0</v>
      </c>
      <c r="Q107" s="6">
        <f>'[2]2021_ПР(нов)'!AY102</f>
        <v>0</v>
      </c>
      <c r="R107" s="6">
        <f>'[2]2021_ПР(нов)'!AZ102</f>
        <v>0</v>
      </c>
      <c r="S107" s="6">
        <f>'[2]2021_ПР(нов)'!BA102</f>
        <v>0</v>
      </c>
      <c r="T107" s="6">
        <f>'[2]2021_ПР(нов)'!BB102</f>
        <v>0</v>
      </c>
      <c r="U107" s="6">
        <f>'[2]2021_ПР(нов)'!BC102</f>
        <v>0</v>
      </c>
      <c r="V107" s="6">
        <f>'[2]2021_ПР(нов)'!BD102</f>
        <v>0</v>
      </c>
      <c r="W107" s="6">
        <f>'[2]2021_ПР(нов)'!J102</f>
        <v>163100000</v>
      </c>
      <c r="X107" s="6">
        <f>'[2]2021_ПР(нов)'!J102-'[2]2021_ПР(нов)'!G102</f>
        <v>163100000</v>
      </c>
      <c r="Y107" s="6">
        <f>'[2]2021_ПР(нов)'!E102</f>
        <v>8401400.6699999999</v>
      </c>
      <c r="Z107" s="6">
        <f>'[2]2021_ПР(нов)'!H102</f>
        <v>9213612.8699999992</v>
      </c>
      <c r="AA107" s="6"/>
      <c r="AB107" s="6">
        <f>'[2]2021_ПР(нов)'!G102</f>
        <v>0</v>
      </c>
      <c r="AC107" s="6"/>
      <c r="AD107" s="6">
        <f>'[2]2021_ПР(нов)'!Q102</f>
        <v>36900000</v>
      </c>
      <c r="AE107" s="6">
        <f>'[2]2021_ПР(нов)'!N102</f>
        <v>21034237.66</v>
      </c>
      <c r="AF107" s="6"/>
      <c r="AG107" s="6">
        <f>'[2]2021_ПР(нов)'!M102</f>
        <v>1061182.32</v>
      </c>
      <c r="AH107" s="6">
        <f>'[2]2021_ПР(нов)'!P102+'[2]2021_ПР(нов)'!L102</f>
        <v>0</v>
      </c>
      <c r="AI107" s="6">
        <f>'[2]2021_ПР(нов)'!AT102</f>
        <v>0</v>
      </c>
      <c r="AJ107" s="6">
        <f>AI107-AK107</f>
        <v>0</v>
      </c>
      <c r="AK107" s="6"/>
      <c r="AL107" s="7">
        <f>C107+W107+AD107+AI107</f>
        <v>200123687.72999999</v>
      </c>
      <c r="AM107" s="8"/>
      <c r="AN107" s="21"/>
      <c r="AO107" s="21"/>
    </row>
    <row r="108" spans="1:41" ht="33.75" customHeight="1" x14ac:dyDescent="0.4">
      <c r="A108" s="9"/>
      <c r="B108" s="10" t="s">
        <v>44</v>
      </c>
      <c r="C108" s="7">
        <f>C106+C107</f>
        <v>6175263489.1299992</v>
      </c>
      <c r="D108" s="7">
        <f t="shared" ref="D108:AL108" si="41">D106+D107</f>
        <v>2161006162.3299999</v>
      </c>
      <c r="E108" s="7">
        <f t="shared" si="41"/>
        <v>1364033286.5900002</v>
      </c>
      <c r="F108" s="7">
        <f t="shared" si="41"/>
        <v>636208830.96000004</v>
      </c>
      <c r="G108" s="7">
        <f t="shared" si="41"/>
        <v>534445024.47999996</v>
      </c>
      <c r="H108" s="7">
        <f t="shared" si="41"/>
        <v>193379431.15000004</v>
      </c>
      <c r="I108" s="7">
        <f t="shared" si="41"/>
        <v>531357505</v>
      </c>
      <c r="J108" s="7">
        <f t="shared" si="41"/>
        <v>265615370.74000007</v>
      </c>
      <c r="K108" s="7">
        <f t="shared" si="41"/>
        <v>467856018</v>
      </c>
      <c r="L108" s="7">
        <f t="shared" si="41"/>
        <v>3546401308.8000002</v>
      </c>
      <c r="M108" s="7">
        <f t="shared" si="41"/>
        <v>1829414626.6900001</v>
      </c>
      <c r="N108" s="7">
        <f t="shared" si="41"/>
        <v>800732664</v>
      </c>
      <c r="O108" s="7">
        <f t="shared" si="41"/>
        <v>401983553.04000002</v>
      </c>
      <c r="P108" s="7">
        <f t="shared" si="41"/>
        <v>137691907.72999999</v>
      </c>
      <c r="Q108" s="7">
        <f t="shared" si="41"/>
        <v>67292757.840000004</v>
      </c>
      <c r="R108" s="7">
        <f t="shared" si="41"/>
        <v>101908099.38</v>
      </c>
      <c r="S108" s="7">
        <f t="shared" si="41"/>
        <v>59402453.340000004</v>
      </c>
      <c r="T108" s="7">
        <f t="shared" si="41"/>
        <v>39138624.399999999</v>
      </c>
      <c r="U108" s="7">
        <f t="shared" si="41"/>
        <v>15092724.02</v>
      </c>
      <c r="V108" s="7">
        <f t="shared" si="41"/>
        <v>93743898.360000014</v>
      </c>
      <c r="W108" s="7">
        <f t="shared" si="41"/>
        <v>7710032629.5900002</v>
      </c>
      <c r="X108" s="7">
        <f t="shared" si="41"/>
        <v>6737095923.5199995</v>
      </c>
      <c r="Y108" s="7">
        <f t="shared" si="41"/>
        <v>209417722.10999998</v>
      </c>
      <c r="Z108" s="7">
        <f t="shared" si="41"/>
        <v>1115719850.1099999</v>
      </c>
      <c r="AA108" s="7">
        <f t="shared" si="41"/>
        <v>158426095.87</v>
      </c>
      <c r="AB108" s="7">
        <f t="shared" si="41"/>
        <v>972936706.06999981</v>
      </c>
      <c r="AC108" s="7">
        <f t="shared" si="41"/>
        <v>228171984.97999999</v>
      </c>
      <c r="AD108" s="7">
        <f t="shared" si="41"/>
        <v>1744782882.5699999</v>
      </c>
      <c r="AE108" s="7">
        <f t="shared" si="41"/>
        <v>757922572.86000013</v>
      </c>
      <c r="AF108" s="7">
        <f t="shared" si="41"/>
        <v>4572595.2799999993</v>
      </c>
      <c r="AG108" s="7">
        <f t="shared" si="41"/>
        <v>72472123.199999988</v>
      </c>
      <c r="AH108" s="7">
        <f t="shared" si="41"/>
        <v>122901337.05000001</v>
      </c>
      <c r="AI108" s="7">
        <f t="shared" si="41"/>
        <v>1015274152.3</v>
      </c>
      <c r="AJ108" s="7">
        <f t="shared" si="41"/>
        <v>980494747.48000002</v>
      </c>
      <c r="AK108" s="7">
        <f t="shared" si="41"/>
        <v>34779404.82</v>
      </c>
      <c r="AL108" s="7">
        <f t="shared" si="41"/>
        <v>16645353153.590002</v>
      </c>
      <c r="AM108" s="8"/>
      <c r="AN108" s="21"/>
      <c r="AO108" s="21"/>
    </row>
    <row r="109" spans="1:41" s="14" customFormat="1" ht="33.75" customHeight="1" x14ac:dyDescent="0.4">
      <c r="AN109" s="18"/>
      <c r="AO109" s="18"/>
    </row>
  </sheetData>
  <mergeCells count="47">
    <mergeCell ref="X9:AC9"/>
    <mergeCell ref="AE9:AH9"/>
    <mergeCell ref="AH10:AH13"/>
    <mergeCell ref="AJ9:AK9"/>
    <mergeCell ref="AJ10:AJ13"/>
    <mergeCell ref="AK10:AK13"/>
    <mergeCell ref="AB10:AB13"/>
    <mergeCell ref="AC11:AC13"/>
    <mergeCell ref="AE10:AE13"/>
    <mergeCell ref="AG10:AG13"/>
    <mergeCell ref="Y10:AA10"/>
    <mergeCell ref="AA12:AA13"/>
    <mergeCell ref="AF11:AF13"/>
    <mergeCell ref="E12:E13"/>
    <mergeCell ref="E11:J11"/>
    <mergeCell ref="F12:H12"/>
    <mergeCell ref="M11:O11"/>
    <mergeCell ref="M12:M13"/>
    <mergeCell ref="N12:N13"/>
    <mergeCell ref="I12:I13"/>
    <mergeCell ref="O12:O13"/>
    <mergeCell ref="J12:J13"/>
    <mergeCell ref="Q12:Q13"/>
    <mergeCell ref="R12:R13"/>
    <mergeCell ref="Y11:Y13"/>
    <mergeCell ref="Z11:Z13"/>
    <mergeCell ref="S12:S13"/>
    <mergeCell ref="T12:T13"/>
    <mergeCell ref="U12:U13"/>
    <mergeCell ref="V12:V13"/>
    <mergeCell ref="X10:X13"/>
    <mergeCell ref="C7:AL7"/>
    <mergeCell ref="A8:A13"/>
    <mergeCell ref="B8:B13"/>
    <mergeCell ref="C8:AL8"/>
    <mergeCell ref="C9:V9"/>
    <mergeCell ref="W9:W13"/>
    <mergeCell ref="AD9:AD13"/>
    <mergeCell ref="AI9:AI13"/>
    <mergeCell ref="AL9:AL13"/>
    <mergeCell ref="D11:D13"/>
    <mergeCell ref="K11:K13"/>
    <mergeCell ref="L11:L13"/>
    <mergeCell ref="P11:V11"/>
    <mergeCell ref="C10:C13"/>
    <mergeCell ref="D10:V10"/>
    <mergeCell ref="P12:P13"/>
  </mergeCells>
  <conditionalFormatting sqref="AM57 C57:AL58 C60:AL106 C15:AL31">
    <cfRule type="cellIs" dxfId="626" priority="681" operator="lessThan">
      <formula>0</formula>
    </cfRule>
  </conditionalFormatting>
  <conditionalFormatting sqref="C16:C19">
    <cfRule type="cellIs" dxfId="625" priority="680" operator="lessThan">
      <formula>0</formula>
    </cfRule>
  </conditionalFormatting>
  <conditionalFormatting sqref="C28:C30">
    <cfRule type="cellIs" dxfId="624" priority="679" operator="lessThan">
      <formula>0</formula>
    </cfRule>
  </conditionalFormatting>
  <conditionalFormatting sqref="J15">
    <cfRule type="cellIs" dxfId="623" priority="677" operator="lessThan">
      <formula>0</formula>
    </cfRule>
  </conditionalFormatting>
  <conditionalFormatting sqref="J15">
    <cfRule type="cellIs" dxfId="622" priority="675" operator="lessThan">
      <formula>0</formula>
    </cfRule>
  </conditionalFormatting>
  <conditionalFormatting sqref="J28:J30 J16:J19 J61 J71:J102">
    <cfRule type="cellIs" dxfId="621" priority="672" operator="lessThan">
      <formula>0</formula>
    </cfRule>
  </conditionalFormatting>
  <conditionalFormatting sqref="J28:J30 J16:J19 J61 J71:J102">
    <cfRule type="cellIs" dxfId="620" priority="671" operator="lessThan">
      <formula>0</formula>
    </cfRule>
  </conditionalFormatting>
  <conditionalFormatting sqref="J105">
    <cfRule type="cellIs" dxfId="619" priority="670" operator="lessThan">
      <formula>0</formula>
    </cfRule>
  </conditionalFormatting>
  <conditionalFormatting sqref="J105">
    <cfRule type="cellIs" dxfId="618" priority="669" operator="lessThan">
      <formula>0</formula>
    </cfRule>
  </conditionalFormatting>
  <conditionalFormatting sqref="J16:J19">
    <cfRule type="cellIs" dxfId="617" priority="626" operator="lessThan">
      <formula>0</formula>
    </cfRule>
  </conditionalFormatting>
  <conditionalFormatting sqref="J16:J19">
    <cfRule type="cellIs" dxfId="616" priority="625" operator="lessThan">
      <formula>0</formula>
    </cfRule>
  </conditionalFormatting>
  <conditionalFormatting sqref="J28:J30">
    <cfRule type="cellIs" dxfId="615" priority="602" operator="lessThan">
      <formula>0</formula>
    </cfRule>
  </conditionalFormatting>
  <conditionalFormatting sqref="J28:J30">
    <cfRule type="cellIs" dxfId="614" priority="601" operator="lessThan">
      <formula>0</formula>
    </cfRule>
  </conditionalFormatting>
  <conditionalFormatting sqref="J61">
    <cfRule type="cellIs" dxfId="613" priority="578" operator="lessThan">
      <formula>0</formula>
    </cfRule>
  </conditionalFormatting>
  <conditionalFormatting sqref="J61">
    <cfRule type="cellIs" dxfId="612" priority="577" operator="lessThan">
      <formula>0</formula>
    </cfRule>
  </conditionalFormatting>
  <conditionalFormatting sqref="J71:J102">
    <cfRule type="cellIs" dxfId="611" priority="554" operator="lessThan">
      <formula>0</formula>
    </cfRule>
  </conditionalFormatting>
  <conditionalFormatting sqref="J71:J102">
    <cfRule type="cellIs" dxfId="610" priority="553" operator="lessThan">
      <formula>0</formula>
    </cfRule>
  </conditionalFormatting>
  <conditionalFormatting sqref="J105">
    <cfRule type="cellIs" dxfId="609" priority="542" operator="lessThan">
      <formula>0</formula>
    </cfRule>
  </conditionalFormatting>
  <conditionalFormatting sqref="J105">
    <cfRule type="cellIs" dxfId="608" priority="541" operator="lessThan">
      <formula>0</formula>
    </cfRule>
  </conditionalFormatting>
  <conditionalFormatting sqref="J16:J19">
    <cfRule type="cellIs" dxfId="607" priority="530" operator="lessThan">
      <formula>0</formula>
    </cfRule>
  </conditionalFormatting>
  <conditionalFormatting sqref="J16:J19">
    <cfRule type="cellIs" dxfId="606" priority="529" operator="lessThan">
      <formula>0</formula>
    </cfRule>
  </conditionalFormatting>
  <conditionalFormatting sqref="J28:J30">
    <cfRule type="cellIs" dxfId="605" priority="526" operator="lessThan">
      <formula>0</formula>
    </cfRule>
  </conditionalFormatting>
  <conditionalFormatting sqref="J28:J30">
    <cfRule type="cellIs" dxfId="604" priority="525" operator="lessThan">
      <formula>0</formula>
    </cfRule>
  </conditionalFormatting>
  <conditionalFormatting sqref="J61">
    <cfRule type="cellIs" dxfId="603" priority="522" operator="lessThan">
      <formula>0</formula>
    </cfRule>
  </conditionalFormatting>
  <conditionalFormatting sqref="J61">
    <cfRule type="cellIs" dxfId="602" priority="521" operator="lessThan">
      <formula>0</formula>
    </cfRule>
  </conditionalFormatting>
  <conditionalFormatting sqref="J71:J102">
    <cfRule type="cellIs" dxfId="601" priority="518" operator="lessThan">
      <formula>0</formula>
    </cfRule>
  </conditionalFormatting>
  <conditionalFormatting sqref="J71:J102">
    <cfRule type="cellIs" dxfId="600" priority="517" operator="lessThan">
      <formula>0</formula>
    </cfRule>
  </conditionalFormatting>
  <conditionalFormatting sqref="J105">
    <cfRule type="cellIs" dxfId="599" priority="516" operator="lessThan">
      <formula>0</formula>
    </cfRule>
  </conditionalFormatting>
  <conditionalFormatting sqref="J105">
    <cfRule type="cellIs" dxfId="598" priority="515" operator="lessThan">
      <formula>0</formula>
    </cfRule>
  </conditionalFormatting>
  <conditionalFormatting sqref="C61">
    <cfRule type="cellIs" dxfId="597" priority="450" operator="lessThan">
      <formula>0</formula>
    </cfRule>
  </conditionalFormatting>
  <conditionalFormatting sqref="J61">
    <cfRule type="cellIs" dxfId="596" priority="445" operator="lessThan">
      <formula>0</formula>
    </cfRule>
  </conditionalFormatting>
  <conditionalFormatting sqref="J61">
    <cfRule type="cellIs" dxfId="595" priority="444" operator="lessThan">
      <formula>0</formula>
    </cfRule>
  </conditionalFormatting>
  <conditionalFormatting sqref="J61">
    <cfRule type="cellIs" dxfId="594" priority="433" operator="lessThan">
      <formula>0</formula>
    </cfRule>
  </conditionalFormatting>
  <conditionalFormatting sqref="J61">
    <cfRule type="cellIs" dxfId="593" priority="432" operator="lessThan">
      <formula>0</formula>
    </cfRule>
  </conditionalFormatting>
  <conditionalFormatting sqref="C71:C102">
    <cfRule type="cellIs" dxfId="592" priority="412" operator="lessThan">
      <formula>0</formula>
    </cfRule>
  </conditionalFormatting>
  <conditionalFormatting sqref="J71:J102">
    <cfRule type="cellIs" dxfId="591" priority="407" operator="lessThan">
      <formula>0</formula>
    </cfRule>
  </conditionalFormatting>
  <conditionalFormatting sqref="J71:J102">
    <cfRule type="cellIs" dxfId="590" priority="406" operator="lessThan">
      <formula>0</formula>
    </cfRule>
  </conditionalFormatting>
  <conditionalFormatting sqref="J71:J102">
    <cfRule type="cellIs" dxfId="589" priority="395" operator="lessThan">
      <formula>0</formula>
    </cfRule>
  </conditionalFormatting>
  <conditionalFormatting sqref="J71:J102">
    <cfRule type="cellIs" dxfId="588" priority="394" operator="lessThan">
      <formula>0</formula>
    </cfRule>
  </conditionalFormatting>
  <conditionalFormatting sqref="C105">
    <cfRule type="cellIs" dxfId="587" priority="393" operator="lessThan">
      <formula>0</formula>
    </cfRule>
  </conditionalFormatting>
  <conditionalFormatting sqref="J105">
    <cfRule type="cellIs" dxfId="586" priority="392" operator="lessThan">
      <formula>0</formula>
    </cfRule>
  </conditionalFormatting>
  <conditionalFormatting sqref="J105">
    <cfRule type="cellIs" dxfId="585" priority="391" operator="lessThan">
      <formula>0</formula>
    </cfRule>
  </conditionalFormatting>
  <conditionalFormatting sqref="J105">
    <cfRule type="cellIs" dxfId="584" priority="376" operator="lessThan">
      <formula>0</formula>
    </cfRule>
  </conditionalFormatting>
  <conditionalFormatting sqref="J105">
    <cfRule type="cellIs" dxfId="583" priority="375" operator="lessThan">
      <formula>0</formula>
    </cfRule>
  </conditionalFormatting>
  <conditionalFormatting sqref="J105">
    <cfRule type="cellIs" dxfId="582" priority="364" operator="lessThan">
      <formula>0</formula>
    </cfRule>
  </conditionalFormatting>
  <conditionalFormatting sqref="J105">
    <cfRule type="cellIs" dxfId="581" priority="363" operator="lessThan">
      <formula>0</formula>
    </cfRule>
  </conditionalFormatting>
  <conditionalFormatting sqref="J71:J102">
    <cfRule type="cellIs" dxfId="580" priority="335" operator="lessThan">
      <formula>0</formula>
    </cfRule>
  </conditionalFormatting>
  <conditionalFormatting sqref="J71:J102">
    <cfRule type="cellIs" dxfId="579" priority="334" operator="lessThan">
      <formula>0</formula>
    </cfRule>
  </conditionalFormatting>
  <conditionalFormatting sqref="J71:J102">
    <cfRule type="cellIs" dxfId="578" priority="323" operator="lessThan">
      <formula>0</formula>
    </cfRule>
  </conditionalFormatting>
  <conditionalFormatting sqref="J71:J102">
    <cfRule type="cellIs" dxfId="577" priority="322" operator="lessThan">
      <formula>0</formula>
    </cfRule>
  </conditionalFormatting>
  <conditionalFormatting sqref="C71:C102">
    <cfRule type="cellIs" dxfId="576" priority="321" operator="lessThan">
      <formula>0</formula>
    </cfRule>
  </conditionalFormatting>
  <conditionalFormatting sqref="J71:J102">
    <cfRule type="cellIs" dxfId="575" priority="316" operator="lessThan">
      <formula>0</formula>
    </cfRule>
  </conditionalFormatting>
  <conditionalFormatting sqref="J71:J102">
    <cfRule type="cellIs" dxfId="574" priority="315" operator="lessThan">
      <formula>0</formula>
    </cfRule>
  </conditionalFormatting>
  <conditionalFormatting sqref="J71:J102">
    <cfRule type="cellIs" dxfId="573" priority="304" operator="lessThan">
      <formula>0</formula>
    </cfRule>
  </conditionalFormatting>
  <conditionalFormatting sqref="J71:J102">
    <cfRule type="cellIs" dxfId="572" priority="303" operator="lessThan">
      <formula>0</formula>
    </cfRule>
  </conditionalFormatting>
  <conditionalFormatting sqref="J105">
    <cfRule type="cellIs" dxfId="571" priority="302" operator="lessThan">
      <formula>0</formula>
    </cfRule>
  </conditionalFormatting>
  <conditionalFormatting sqref="J105">
    <cfRule type="cellIs" dxfId="570" priority="301" operator="lessThan">
      <formula>0</formula>
    </cfRule>
  </conditionalFormatting>
  <conditionalFormatting sqref="J105">
    <cfRule type="cellIs" dxfId="569" priority="290" operator="lessThan">
      <formula>0</formula>
    </cfRule>
  </conditionalFormatting>
  <conditionalFormatting sqref="J105">
    <cfRule type="cellIs" dxfId="568" priority="289" operator="lessThan">
      <formula>0</formula>
    </cfRule>
  </conditionalFormatting>
  <conditionalFormatting sqref="J105">
    <cfRule type="cellIs" dxfId="567" priority="278" operator="lessThan">
      <formula>0</formula>
    </cfRule>
  </conditionalFormatting>
  <conditionalFormatting sqref="J105">
    <cfRule type="cellIs" dxfId="566" priority="277" operator="lessThan">
      <formula>0</formula>
    </cfRule>
  </conditionalFormatting>
  <conditionalFormatting sqref="C105">
    <cfRule type="cellIs" dxfId="565" priority="276" operator="lessThan">
      <formula>0</formula>
    </cfRule>
  </conditionalFormatting>
  <conditionalFormatting sqref="J105">
    <cfRule type="cellIs" dxfId="564" priority="271" operator="lessThan">
      <formula>0</formula>
    </cfRule>
  </conditionalFormatting>
  <conditionalFormatting sqref="J105">
    <cfRule type="cellIs" dxfId="563" priority="270" operator="lessThan">
      <formula>0</formula>
    </cfRule>
  </conditionalFormatting>
  <conditionalFormatting sqref="J105">
    <cfRule type="cellIs" dxfId="562" priority="259" operator="lessThan">
      <formula>0</formula>
    </cfRule>
  </conditionalFormatting>
  <conditionalFormatting sqref="J105">
    <cfRule type="cellIs" dxfId="561" priority="258" operator="lessThan">
      <formula>0</formula>
    </cfRule>
  </conditionalFormatting>
  <conditionalFormatting sqref="J16:J19">
    <cfRule type="cellIs" dxfId="560" priority="257" operator="lessThan">
      <formula>0</formula>
    </cfRule>
  </conditionalFormatting>
  <conditionalFormatting sqref="J16:J19">
    <cfRule type="cellIs" dxfId="559" priority="256" operator="lessThan">
      <formula>0</formula>
    </cfRule>
  </conditionalFormatting>
  <conditionalFormatting sqref="J28:J30">
    <cfRule type="cellIs" dxfId="558" priority="253" operator="lessThan">
      <formula>0</formula>
    </cfRule>
  </conditionalFormatting>
  <conditionalFormatting sqref="J28:J30">
    <cfRule type="cellIs" dxfId="557" priority="252" operator="lessThan">
      <formula>0</formula>
    </cfRule>
  </conditionalFormatting>
  <conditionalFormatting sqref="J61">
    <cfRule type="cellIs" dxfId="556" priority="245" operator="lessThan">
      <formula>0</formula>
    </cfRule>
  </conditionalFormatting>
  <conditionalFormatting sqref="J61">
    <cfRule type="cellIs" dxfId="555" priority="244" operator="lessThan">
      <formula>0</formula>
    </cfRule>
  </conditionalFormatting>
  <conditionalFormatting sqref="J71:J102">
    <cfRule type="cellIs" dxfId="554" priority="241" operator="lessThan">
      <formula>0</formula>
    </cfRule>
  </conditionalFormatting>
  <conditionalFormatting sqref="J71:J102">
    <cfRule type="cellIs" dxfId="553" priority="240" operator="lessThan">
      <formula>0</formula>
    </cfRule>
  </conditionalFormatting>
  <conditionalFormatting sqref="B15:B102">
    <cfRule type="dataBar" priority="2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{281A6E74-0AF9-4C9D-9A8B-48A56F615355}</x14:id>
        </ext>
      </extLst>
    </cfRule>
  </conditionalFormatting>
  <conditionalFormatting sqref="J16:J19">
    <cfRule type="cellIs" dxfId="552" priority="234" operator="lessThan">
      <formula>0</formula>
    </cfRule>
  </conditionalFormatting>
  <conditionalFormatting sqref="J16:J19">
    <cfRule type="cellIs" dxfId="551" priority="233" operator="lessThan">
      <formula>0</formula>
    </cfRule>
  </conditionalFormatting>
  <conditionalFormatting sqref="J21:J26">
    <cfRule type="cellIs" dxfId="550" priority="232" operator="lessThan">
      <formula>0</formula>
    </cfRule>
  </conditionalFormatting>
  <conditionalFormatting sqref="J21:J26">
    <cfRule type="cellIs" dxfId="549" priority="231" operator="lessThan">
      <formula>0</formula>
    </cfRule>
  </conditionalFormatting>
  <conditionalFormatting sqref="J28:J30">
    <cfRule type="cellIs" dxfId="548" priority="230" operator="lessThan">
      <formula>0</formula>
    </cfRule>
  </conditionalFormatting>
  <conditionalFormatting sqref="J28:J30">
    <cfRule type="cellIs" dxfId="547" priority="229" operator="lessThan">
      <formula>0</formula>
    </cfRule>
  </conditionalFormatting>
  <conditionalFormatting sqref="C32:D56 F32:Y56 AB32:AL56">
    <cfRule type="cellIs" dxfId="546" priority="228" operator="lessThan">
      <formula>0</formula>
    </cfRule>
  </conditionalFormatting>
  <conditionalFormatting sqref="J32:J56">
    <cfRule type="cellIs" dxfId="545" priority="227" operator="lessThan">
      <formula>0</formula>
    </cfRule>
  </conditionalFormatting>
  <conditionalFormatting sqref="J32:J56">
    <cfRule type="cellIs" dxfId="544" priority="226" operator="lessThan">
      <formula>0</formula>
    </cfRule>
  </conditionalFormatting>
  <conditionalFormatting sqref="C59:D59 F59:Y59 AB59:AL59">
    <cfRule type="cellIs" dxfId="543" priority="225" operator="lessThan">
      <formula>0</formula>
    </cfRule>
  </conditionalFormatting>
  <conditionalFormatting sqref="J59">
    <cfRule type="cellIs" dxfId="542" priority="224" operator="lessThan">
      <formula>0</formula>
    </cfRule>
  </conditionalFormatting>
  <conditionalFormatting sqref="J59">
    <cfRule type="cellIs" dxfId="541" priority="223" operator="lessThan">
      <formula>0</formula>
    </cfRule>
  </conditionalFormatting>
  <conditionalFormatting sqref="J61">
    <cfRule type="cellIs" dxfId="540" priority="222" operator="lessThan">
      <formula>0</formula>
    </cfRule>
  </conditionalFormatting>
  <conditionalFormatting sqref="J61">
    <cfRule type="cellIs" dxfId="539" priority="221" operator="lessThan">
      <formula>0</formula>
    </cfRule>
  </conditionalFormatting>
  <conditionalFormatting sqref="J63:J68">
    <cfRule type="cellIs" dxfId="538" priority="220" operator="lessThan">
      <formula>0</formula>
    </cfRule>
  </conditionalFormatting>
  <conditionalFormatting sqref="J63:J68">
    <cfRule type="cellIs" dxfId="537" priority="219" operator="lessThan">
      <formula>0</formula>
    </cfRule>
  </conditionalFormatting>
  <conditionalFormatting sqref="J70:J102">
    <cfRule type="cellIs" dxfId="536" priority="218" operator="lessThan">
      <formula>0</formula>
    </cfRule>
  </conditionalFormatting>
  <conditionalFormatting sqref="J70:J102">
    <cfRule type="cellIs" dxfId="535" priority="217" operator="lessThan">
      <formula>0</formula>
    </cfRule>
  </conditionalFormatting>
  <conditionalFormatting sqref="J105">
    <cfRule type="cellIs" dxfId="534" priority="216" operator="lessThan">
      <formula>0</formula>
    </cfRule>
  </conditionalFormatting>
  <conditionalFormatting sqref="J105">
    <cfRule type="cellIs" dxfId="533" priority="215" operator="lessThan">
      <formula>0</formula>
    </cfRule>
  </conditionalFormatting>
  <conditionalFormatting sqref="E32:E56">
    <cfRule type="cellIs" dxfId="532" priority="214" operator="lessThan">
      <formula>0</formula>
    </cfRule>
  </conditionalFormatting>
  <conditionalFormatting sqref="E59">
    <cfRule type="cellIs" dxfId="531" priority="213" operator="lessThan">
      <formula>0</formula>
    </cfRule>
  </conditionalFormatting>
  <conditionalFormatting sqref="C107:AL108">
    <cfRule type="cellIs" dxfId="530" priority="212" operator="lessThan">
      <formula>0</formula>
    </cfRule>
  </conditionalFormatting>
  <conditionalFormatting sqref="J107">
    <cfRule type="cellIs" dxfId="529" priority="211" operator="lessThan">
      <formula>0</formula>
    </cfRule>
  </conditionalFormatting>
  <conditionalFormatting sqref="J107">
    <cfRule type="cellIs" dxfId="528" priority="210" operator="lessThan">
      <formula>0</formula>
    </cfRule>
  </conditionalFormatting>
  <conditionalFormatting sqref="J107">
    <cfRule type="cellIs" dxfId="527" priority="199" operator="lessThan">
      <formula>0</formula>
    </cfRule>
  </conditionalFormatting>
  <conditionalFormatting sqref="J107">
    <cfRule type="cellIs" dxfId="526" priority="198" operator="lessThan">
      <formula>0</formula>
    </cfRule>
  </conditionalFormatting>
  <conditionalFormatting sqref="J107">
    <cfRule type="cellIs" dxfId="525" priority="187" operator="lessThan">
      <formula>0</formula>
    </cfRule>
  </conditionalFormatting>
  <conditionalFormatting sqref="J107">
    <cfRule type="cellIs" dxfId="524" priority="186" operator="lessThan">
      <formula>0</formula>
    </cfRule>
  </conditionalFormatting>
  <conditionalFormatting sqref="C107">
    <cfRule type="cellIs" dxfId="523" priority="185" operator="lessThan">
      <formula>0</formula>
    </cfRule>
  </conditionalFormatting>
  <conditionalFormatting sqref="J107">
    <cfRule type="cellIs" dxfId="522" priority="184" operator="lessThan">
      <formula>0</formula>
    </cfRule>
  </conditionalFormatting>
  <conditionalFormatting sqref="J107">
    <cfRule type="cellIs" dxfId="521" priority="183" operator="lessThan">
      <formula>0</formula>
    </cfRule>
  </conditionalFormatting>
  <conditionalFormatting sqref="J107">
    <cfRule type="cellIs" dxfId="520" priority="168" operator="lessThan">
      <formula>0</formula>
    </cfRule>
  </conditionalFormatting>
  <conditionalFormatting sqref="J107">
    <cfRule type="cellIs" dxfId="519" priority="167" operator="lessThan">
      <formula>0</formula>
    </cfRule>
  </conditionalFormatting>
  <conditionalFormatting sqref="J107">
    <cfRule type="cellIs" dxfId="518" priority="156" operator="lessThan">
      <formula>0</formula>
    </cfRule>
  </conditionalFormatting>
  <conditionalFormatting sqref="J107">
    <cfRule type="cellIs" dxfId="517" priority="155" operator="lessThan">
      <formula>0</formula>
    </cfRule>
  </conditionalFormatting>
  <conditionalFormatting sqref="J107">
    <cfRule type="cellIs" dxfId="516" priority="154" operator="lessThan">
      <formula>0</formula>
    </cfRule>
  </conditionalFormatting>
  <conditionalFormatting sqref="J107">
    <cfRule type="cellIs" dxfId="515" priority="153" operator="lessThan">
      <formula>0</formula>
    </cfRule>
  </conditionalFormatting>
  <conditionalFormatting sqref="J107">
    <cfRule type="cellIs" dxfId="514" priority="142" operator="lessThan">
      <formula>0</formula>
    </cfRule>
  </conditionalFormatting>
  <conditionalFormatting sqref="J107">
    <cfRule type="cellIs" dxfId="513" priority="141" operator="lessThan">
      <formula>0</formula>
    </cfRule>
  </conditionalFormatting>
  <conditionalFormatting sqref="J107">
    <cfRule type="cellIs" dxfId="512" priority="130" operator="lessThan">
      <formula>0</formula>
    </cfRule>
  </conditionalFormatting>
  <conditionalFormatting sqref="J107">
    <cfRule type="cellIs" dxfId="511" priority="129" operator="lessThan">
      <formula>0</formula>
    </cfRule>
  </conditionalFormatting>
  <conditionalFormatting sqref="C107">
    <cfRule type="cellIs" dxfId="510" priority="128" operator="lessThan">
      <formula>0</formula>
    </cfRule>
  </conditionalFormatting>
  <conditionalFormatting sqref="J107">
    <cfRule type="cellIs" dxfId="509" priority="123" operator="lessThan">
      <formula>0</formula>
    </cfRule>
  </conditionalFormatting>
  <conditionalFormatting sqref="J107">
    <cfRule type="cellIs" dxfId="508" priority="122" operator="lessThan">
      <formula>0</formula>
    </cfRule>
  </conditionalFormatting>
  <conditionalFormatting sqref="J107">
    <cfRule type="cellIs" dxfId="507" priority="111" operator="lessThan">
      <formula>0</formula>
    </cfRule>
  </conditionalFormatting>
  <conditionalFormatting sqref="J107">
    <cfRule type="cellIs" dxfId="506" priority="110" operator="lessThan">
      <formula>0</formula>
    </cfRule>
  </conditionalFormatting>
  <conditionalFormatting sqref="J107">
    <cfRule type="cellIs" dxfId="505" priority="109" operator="lessThan">
      <formula>0</formula>
    </cfRule>
  </conditionalFormatting>
  <conditionalFormatting sqref="J107">
    <cfRule type="cellIs" dxfId="504" priority="108" operator="lessThan">
      <formula>0</formula>
    </cfRule>
  </conditionalFormatting>
  <conditionalFormatting sqref="Z32:AA56">
    <cfRule type="cellIs" dxfId="503" priority="2" operator="lessThan">
      <formula>0</formula>
    </cfRule>
  </conditionalFormatting>
  <conditionalFormatting sqref="Z59:AA59">
    <cfRule type="cellIs" dxfId="502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81A6E74-0AF9-4C9D-9A8B-48A56F6153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N108"/>
  <sheetViews>
    <sheetView view="pageBreakPreview" topLeftCell="A4" zoomScale="40" zoomScaleNormal="40" zoomScaleSheetLayoutView="40" workbookViewId="0">
      <pane xSplit="3" ySplit="13" topLeftCell="D92" activePane="bottomRight" state="frozen"/>
      <selection activeCell="B117" sqref="B117"/>
      <selection pane="topRight" activeCell="B117" sqref="B117"/>
      <selection pane="bottomLeft" activeCell="B117" sqref="B117"/>
      <selection pane="bottomRight" activeCell="B8" sqref="B8:B13"/>
    </sheetView>
  </sheetViews>
  <sheetFormatPr defaultRowHeight="26.25" x14ac:dyDescent="0.4"/>
  <cols>
    <col min="1" max="1" width="4.33203125" style="1" customWidth="1"/>
    <col min="2" max="2" width="87.664062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8.109375" style="1" customWidth="1"/>
    <col min="28" max="28" width="20.6640625" style="1" customWidth="1"/>
    <col min="29" max="29" width="21.6640625" style="1" customWidth="1"/>
    <col min="30" max="32" width="23.1093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12.6640625" style="18" customWidth="1"/>
    <col min="40" max="40" width="14.109375" style="18" customWidth="1"/>
    <col min="41" max="16384" width="8.88671875" style="1"/>
  </cols>
  <sheetData>
    <row r="1" spans="1:40" ht="15" hidden="1" customHeight="1" x14ac:dyDescent="0.4"/>
    <row r="2" spans="1:40" ht="15" hidden="1" customHeight="1" x14ac:dyDescent="0.4"/>
    <row r="3" spans="1:40" ht="15" hidden="1" customHeight="1" x14ac:dyDescent="0.4"/>
    <row r="4" spans="1:40" ht="36.75" customHeight="1" x14ac:dyDescent="0.55000000000000004">
      <c r="AK4" s="29" t="s">
        <v>137</v>
      </c>
    </row>
    <row r="5" spans="1:40" ht="9.75" hidden="1" customHeight="1" x14ac:dyDescent="0.5">
      <c r="C5" s="2"/>
    </row>
    <row r="6" spans="1:40" ht="58.5" hidden="1" customHeight="1" x14ac:dyDescent="0.4">
      <c r="B6" s="3"/>
    </row>
    <row r="7" spans="1:40" ht="45.75" customHeight="1" x14ac:dyDescent="0.4">
      <c r="B7" s="33"/>
      <c r="C7" s="50" t="s">
        <v>142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40" ht="40.5" customHeight="1" x14ac:dyDescent="0.4">
      <c r="A8" s="52" t="s">
        <v>0</v>
      </c>
      <c r="B8" s="52" t="s">
        <v>1</v>
      </c>
      <c r="C8" s="55" t="s">
        <v>132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40" s="4" customFormat="1" ht="30" customHeight="1" x14ac:dyDescent="0.2">
      <c r="A9" s="53"/>
      <c r="B9" s="53"/>
      <c r="C9" s="56" t="s">
        <v>2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8"/>
      <c r="W9" s="59" t="s">
        <v>3</v>
      </c>
      <c r="X9" s="56" t="s">
        <v>4</v>
      </c>
      <c r="Y9" s="57"/>
      <c r="Z9" s="67"/>
      <c r="AA9" s="71"/>
      <c r="AB9" s="67"/>
      <c r="AC9" s="58"/>
      <c r="AD9" s="59" t="s">
        <v>123</v>
      </c>
      <c r="AE9" s="56" t="s">
        <v>8</v>
      </c>
      <c r="AF9" s="72"/>
      <c r="AG9" s="57"/>
      <c r="AH9" s="58"/>
      <c r="AI9" s="60" t="s">
        <v>128</v>
      </c>
      <c r="AJ9" s="63" t="s">
        <v>4</v>
      </c>
      <c r="AK9" s="74"/>
      <c r="AL9" s="61" t="s">
        <v>5</v>
      </c>
      <c r="AM9" s="19"/>
      <c r="AN9" s="19"/>
    </row>
    <row r="10" spans="1:40" s="5" customFormat="1" ht="30" customHeight="1" x14ac:dyDescent="0.2">
      <c r="A10" s="53"/>
      <c r="B10" s="53"/>
      <c r="C10" s="60" t="s">
        <v>6</v>
      </c>
      <c r="D10" s="63" t="s">
        <v>4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58"/>
      <c r="W10" s="59"/>
      <c r="X10" s="59" t="s">
        <v>126</v>
      </c>
      <c r="Y10" s="59" t="s">
        <v>4</v>
      </c>
      <c r="Z10" s="59"/>
      <c r="AA10" s="78"/>
      <c r="AB10" s="69" t="s">
        <v>7</v>
      </c>
      <c r="AC10" s="45" t="s">
        <v>4</v>
      </c>
      <c r="AD10" s="59"/>
      <c r="AE10" s="59" t="s">
        <v>71</v>
      </c>
      <c r="AF10" s="49" t="s">
        <v>4</v>
      </c>
      <c r="AG10" s="59" t="s">
        <v>70</v>
      </c>
      <c r="AH10" s="69" t="s">
        <v>116</v>
      </c>
      <c r="AI10" s="60"/>
      <c r="AJ10" s="75" t="s">
        <v>117</v>
      </c>
      <c r="AK10" s="75" t="s">
        <v>127</v>
      </c>
      <c r="AL10" s="61"/>
      <c r="AM10" s="20"/>
      <c r="AN10" s="20"/>
    </row>
    <row r="11" spans="1:40" s="5" customFormat="1" ht="40.5" customHeight="1" x14ac:dyDescent="0.2">
      <c r="A11" s="53"/>
      <c r="B11" s="53"/>
      <c r="C11" s="60"/>
      <c r="D11" s="59" t="s">
        <v>111</v>
      </c>
      <c r="E11" s="56" t="s">
        <v>8</v>
      </c>
      <c r="F11" s="67"/>
      <c r="G11" s="67"/>
      <c r="H11" s="67"/>
      <c r="I11" s="67"/>
      <c r="J11" s="58"/>
      <c r="K11" s="59" t="s">
        <v>121</v>
      </c>
      <c r="L11" s="59" t="s">
        <v>120</v>
      </c>
      <c r="M11" s="56" t="s">
        <v>4</v>
      </c>
      <c r="N11" s="57"/>
      <c r="O11" s="68"/>
      <c r="P11" s="56" t="s">
        <v>84</v>
      </c>
      <c r="Q11" s="57"/>
      <c r="R11" s="57"/>
      <c r="S11" s="57"/>
      <c r="T11" s="57"/>
      <c r="U11" s="57"/>
      <c r="V11" s="62"/>
      <c r="W11" s="59"/>
      <c r="X11" s="59"/>
      <c r="Y11" s="59" t="s">
        <v>72</v>
      </c>
      <c r="Z11" s="59" t="s">
        <v>71</v>
      </c>
      <c r="AA11" s="49" t="s">
        <v>4</v>
      </c>
      <c r="AB11" s="73"/>
      <c r="AC11" s="69" t="s">
        <v>71</v>
      </c>
      <c r="AD11" s="59"/>
      <c r="AE11" s="59"/>
      <c r="AF11" s="80" t="s">
        <v>130</v>
      </c>
      <c r="AG11" s="59"/>
      <c r="AH11" s="73"/>
      <c r="AI11" s="60"/>
      <c r="AJ11" s="76"/>
      <c r="AK11" s="76"/>
      <c r="AL11" s="61"/>
      <c r="AM11" s="20"/>
      <c r="AN11" s="20"/>
    </row>
    <row r="12" spans="1:40" s="5" customFormat="1" ht="24.75" customHeight="1" x14ac:dyDescent="0.2">
      <c r="A12" s="53"/>
      <c r="B12" s="53"/>
      <c r="C12" s="60"/>
      <c r="D12" s="59"/>
      <c r="E12" s="59" t="s">
        <v>112</v>
      </c>
      <c r="F12" s="56" t="s">
        <v>8</v>
      </c>
      <c r="G12" s="57"/>
      <c r="H12" s="58"/>
      <c r="I12" s="59" t="s">
        <v>122</v>
      </c>
      <c r="J12" s="59" t="s">
        <v>113</v>
      </c>
      <c r="K12" s="59"/>
      <c r="L12" s="59"/>
      <c r="M12" s="69" t="s">
        <v>114</v>
      </c>
      <c r="N12" s="69" t="s">
        <v>125</v>
      </c>
      <c r="O12" s="69" t="s">
        <v>115</v>
      </c>
      <c r="P12" s="59" t="s">
        <v>77</v>
      </c>
      <c r="Q12" s="59" t="s">
        <v>78</v>
      </c>
      <c r="R12" s="59" t="s">
        <v>79</v>
      </c>
      <c r="S12" s="59" t="s">
        <v>80</v>
      </c>
      <c r="T12" s="60" t="s">
        <v>118</v>
      </c>
      <c r="U12" s="60" t="s">
        <v>81</v>
      </c>
      <c r="V12" s="65" t="s">
        <v>119</v>
      </c>
      <c r="W12" s="59"/>
      <c r="X12" s="59"/>
      <c r="Y12" s="59"/>
      <c r="Z12" s="59"/>
      <c r="AA12" s="79" t="s">
        <v>130</v>
      </c>
      <c r="AB12" s="73"/>
      <c r="AC12" s="73"/>
      <c r="AD12" s="59"/>
      <c r="AE12" s="59"/>
      <c r="AF12" s="81"/>
      <c r="AG12" s="59"/>
      <c r="AH12" s="73"/>
      <c r="AI12" s="60"/>
      <c r="AJ12" s="76"/>
      <c r="AK12" s="76"/>
      <c r="AL12" s="61"/>
      <c r="AM12" s="20"/>
      <c r="AN12" s="20"/>
    </row>
    <row r="13" spans="1:40" s="5" customFormat="1" ht="146.25" customHeight="1" x14ac:dyDescent="0.2">
      <c r="A13" s="54"/>
      <c r="B13" s="54"/>
      <c r="C13" s="60"/>
      <c r="D13" s="59"/>
      <c r="E13" s="59"/>
      <c r="F13" s="45" t="s">
        <v>82</v>
      </c>
      <c r="G13" s="45" t="s">
        <v>83</v>
      </c>
      <c r="H13" s="45" t="s">
        <v>124</v>
      </c>
      <c r="I13" s="59"/>
      <c r="J13" s="59"/>
      <c r="K13" s="59"/>
      <c r="L13" s="59"/>
      <c r="M13" s="70"/>
      <c r="N13" s="70"/>
      <c r="O13" s="70"/>
      <c r="P13" s="59"/>
      <c r="Q13" s="59"/>
      <c r="R13" s="59"/>
      <c r="S13" s="59"/>
      <c r="T13" s="60"/>
      <c r="U13" s="60"/>
      <c r="V13" s="66"/>
      <c r="W13" s="59"/>
      <c r="X13" s="59"/>
      <c r="Y13" s="59"/>
      <c r="Z13" s="59"/>
      <c r="AA13" s="79"/>
      <c r="AB13" s="70"/>
      <c r="AC13" s="70"/>
      <c r="AD13" s="59"/>
      <c r="AE13" s="59"/>
      <c r="AF13" s="82"/>
      <c r="AG13" s="59"/>
      <c r="AH13" s="70"/>
      <c r="AI13" s="60"/>
      <c r="AJ13" s="77"/>
      <c r="AK13" s="77"/>
      <c r="AL13" s="61"/>
      <c r="AM13" s="20"/>
      <c r="AN13" s="20"/>
    </row>
    <row r="14" spans="1:40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0" x14ac:dyDescent="0.4">
      <c r="A15" s="16">
        <v>1</v>
      </c>
      <c r="B15" s="22" t="s">
        <v>95</v>
      </c>
      <c r="C15" s="6">
        <f>D15+L15+K15</f>
        <v>46224468.949999996</v>
      </c>
      <c r="D15" s="6">
        <f>'[2]1 кв_ПР(нов)'!AP10</f>
        <v>8434200.6699999999</v>
      </c>
      <c r="E15" s="6">
        <f>'[2]1 кв_ПР(нов)'!AD10</f>
        <v>0</v>
      </c>
      <c r="F15" s="6">
        <f>'[2]1 кв_ПР(нов)'!AE10+'[2]1 кв_ПР(нов)'!AF10</f>
        <v>0</v>
      </c>
      <c r="G15" s="6">
        <f>SUM('[2]1 кв_ПР(нов)'!AG10:AI10)</f>
        <v>0</v>
      </c>
      <c r="H15" s="6">
        <f>E15-F15-G15</f>
        <v>0</v>
      </c>
      <c r="I15" s="6">
        <f>'[2]1 кв_ПР(нов)'!AO10</f>
        <v>0</v>
      </c>
      <c r="J15" s="6">
        <f>D15-E15-I15</f>
        <v>8434200.6699999999</v>
      </c>
      <c r="K15" s="6">
        <f>'[2]1 кв_ПР(нов)'!AB10</f>
        <v>2344696.92</v>
      </c>
      <c r="L15" s="6">
        <f>'[2]1 кв_ПР(нов)'!X10</f>
        <v>35445571.359999992</v>
      </c>
      <c r="M15" s="6">
        <f>'[2]1 кв_ПР(нов)'!S10</f>
        <v>0</v>
      </c>
      <c r="N15" s="6">
        <f>'[2]1 кв_ПР(нов)'!V10+'[2]1 кв_ПР(нов)'!R10+'[2]1 кв_ПР(нов)'!U10</f>
        <v>13128361.59</v>
      </c>
      <c r="O15" s="6">
        <f>'[2]1 кв_ПР(нов)'!W10</f>
        <v>8214879.71</v>
      </c>
      <c r="P15" s="6">
        <f>'[2]1 кв_ПР(нов)'!AX10</f>
        <v>1864491.91</v>
      </c>
      <c r="Q15" s="6">
        <f>'[2]1 кв_ПР(нов)'!AY10</f>
        <v>1035094.99</v>
      </c>
      <c r="R15" s="6">
        <f>'[2]1 кв_ПР(нов)'!AZ10</f>
        <v>2597564.69</v>
      </c>
      <c r="S15" s="6">
        <f>'[2]1 кв_ПР(нов)'!BA10</f>
        <v>1178630.93</v>
      </c>
      <c r="T15" s="6">
        <f>'[2]1 кв_ПР(нов)'!BB10</f>
        <v>0</v>
      </c>
      <c r="U15" s="6">
        <f>'[2]1 кв_ПР(нов)'!BC10</f>
        <v>0</v>
      </c>
      <c r="V15" s="6">
        <f>'[2]1 кв_ПР(нов)'!BD10</f>
        <v>7426547.54</v>
      </c>
      <c r="W15" s="6">
        <f>'[2]1 кв_ПР(нов)'!J10</f>
        <v>486151119.30000001</v>
      </c>
      <c r="X15" s="6">
        <f>'[2]1 кв_ПР(нов)'!J10-'[2]1 кв_ПР(нов)'!G10</f>
        <v>337906156.10000002</v>
      </c>
      <c r="Y15" s="6">
        <f>'[2]1 кв_ПР(нов)'!E10</f>
        <v>11005931.17</v>
      </c>
      <c r="Z15" s="6">
        <f>'[2]1 кв_ПР(нов)'!H10</f>
        <v>0</v>
      </c>
      <c r="AA15" s="6"/>
      <c r="AB15" s="6">
        <f>'[2]1 кв_ПР(нов)'!G10</f>
        <v>148244963.19999999</v>
      </c>
      <c r="AC15" s="6">
        <f>'[2]1 кв_ПР(нов)'!H10</f>
        <v>0</v>
      </c>
      <c r="AD15" s="6">
        <f>'[2]1 кв_ПР(нов)'!Q10</f>
        <v>13751219.390000001</v>
      </c>
      <c r="AE15" s="6">
        <f>'[2]1 кв_ПР(нов)'!N10</f>
        <v>0</v>
      </c>
      <c r="AF15" s="6">
        <f>'[2]1 кв_ПР(нов)'!O10</f>
        <v>0</v>
      </c>
      <c r="AG15" s="6">
        <f>'[2]1 кв_ПР(нов)'!M10</f>
        <v>2902098.15</v>
      </c>
      <c r="AH15" s="6">
        <f>'[2]1 кв_ПР(нов)'!P10+'[2]1 кв_ПР(нов)'!L10</f>
        <v>5978954.5300000003</v>
      </c>
      <c r="AI15" s="6">
        <f>'[2]1 кв_ПР(нов)'!AT10</f>
        <v>0</v>
      </c>
      <c r="AJ15" s="6">
        <f>AI15-AK15</f>
        <v>0</v>
      </c>
      <c r="AK15" s="6"/>
      <c r="AL15" s="7">
        <f>C15+W15+AD15+AI15</f>
        <v>546126807.63999999</v>
      </c>
      <c r="AM15" s="21"/>
      <c r="AN15" s="21"/>
    </row>
    <row r="16" spans="1:40" x14ac:dyDescent="0.4">
      <c r="A16" s="16">
        <v>2</v>
      </c>
      <c r="B16" s="22" t="s">
        <v>96</v>
      </c>
      <c r="C16" s="6">
        <f t="shared" ref="C16:C19" si="0">D16+L16+K16</f>
        <v>17336711.300000001</v>
      </c>
      <c r="D16" s="6">
        <f>'[2]1 кв_ПР(нов)'!AP11</f>
        <v>6926136.9299999997</v>
      </c>
      <c r="E16" s="6">
        <f>'[2]1 кв_ПР(нов)'!AD11</f>
        <v>0</v>
      </c>
      <c r="F16" s="6">
        <f>'[2]1 кв_ПР(нов)'!AE11+'[2]1 кв_ПР(нов)'!AF11</f>
        <v>0</v>
      </c>
      <c r="G16" s="6">
        <f>SUM('[2]1 кв_ПР(нов)'!AG11:AI11)</f>
        <v>0</v>
      </c>
      <c r="H16" s="6">
        <f t="shared" ref="H16:H19" si="1">E16-F16-G16</f>
        <v>0</v>
      </c>
      <c r="I16" s="6">
        <f>'[2]1 кв_ПР(нов)'!AO11</f>
        <v>0</v>
      </c>
      <c r="J16" s="6">
        <f t="shared" ref="J16:J19" si="2">D16-E16-I16</f>
        <v>6926136.9299999997</v>
      </c>
      <c r="K16" s="6">
        <f>'[2]1 кв_ПР(нов)'!AB11</f>
        <v>5793677.5499999998</v>
      </c>
      <c r="L16" s="6">
        <f>'[2]1 кв_ПР(нов)'!X11</f>
        <v>4616896.82</v>
      </c>
      <c r="M16" s="6">
        <f>'[2]1 кв_ПР(нов)'!S11</f>
        <v>0</v>
      </c>
      <c r="N16" s="6">
        <f>'[2]1 кв_ПР(нов)'!V11+'[2]1 кв_ПР(нов)'!R11+'[2]1 кв_ПР(нов)'!U11</f>
        <v>3309730.16</v>
      </c>
      <c r="O16" s="6">
        <f>'[2]1 кв_ПР(нов)'!W11</f>
        <v>0</v>
      </c>
      <c r="P16" s="6">
        <f>'[2]1 кв_ПР(нов)'!AX11</f>
        <v>113526.82</v>
      </c>
      <c r="Q16" s="6">
        <f>'[2]1 кв_ПР(нов)'!AY11</f>
        <v>38043.199999999997</v>
      </c>
      <c r="R16" s="6">
        <f>'[2]1 кв_ПР(нов)'!AZ11</f>
        <v>782540.44</v>
      </c>
      <c r="S16" s="6">
        <f>'[2]1 кв_ПР(нов)'!BA11</f>
        <v>162814.01999999999</v>
      </c>
      <c r="T16" s="6">
        <f>'[2]1 кв_ПР(нов)'!BB11</f>
        <v>0</v>
      </c>
      <c r="U16" s="6">
        <f>'[2]1 кв_ПР(нов)'!BC11</f>
        <v>0</v>
      </c>
      <c r="V16" s="6">
        <f>'[2]1 кв_ПР(нов)'!BD11</f>
        <v>210242.18</v>
      </c>
      <c r="W16" s="6">
        <f>'[2]1 кв_ПР(нов)'!J11</f>
        <v>103204084.48999999</v>
      </c>
      <c r="X16" s="6">
        <f>'[2]1 кв_ПР(нов)'!J11-'[2]1 кв_ПР(нов)'!G11</f>
        <v>100041485.78999999</v>
      </c>
      <c r="Y16" s="6">
        <f>'[2]1 кв_ПР(нов)'!E11</f>
        <v>8371413.1900000004</v>
      </c>
      <c r="Z16" s="6">
        <f>'[2]1 кв_ПР(нов)'!H11</f>
        <v>0</v>
      </c>
      <c r="AA16" s="6"/>
      <c r="AB16" s="6">
        <f>'[2]1 кв_ПР(нов)'!G11</f>
        <v>3162598.7</v>
      </c>
      <c r="AC16" s="6">
        <f>'[2]1 кв_ПР(нов)'!H11</f>
        <v>0</v>
      </c>
      <c r="AD16" s="6">
        <f>'[2]1 кв_ПР(нов)'!Q11</f>
        <v>4058925.89</v>
      </c>
      <c r="AE16" s="6">
        <f>'[2]1 кв_ПР(нов)'!N11</f>
        <v>0</v>
      </c>
      <c r="AF16" s="6">
        <f>'[2]1 кв_ПР(нов)'!O11</f>
        <v>0</v>
      </c>
      <c r="AG16" s="6">
        <f>'[2]1 кв_ПР(нов)'!M11</f>
        <v>0</v>
      </c>
      <c r="AH16" s="6">
        <f>'[2]1 кв_ПР(нов)'!P11+'[2]1 кв_ПР(нов)'!L11</f>
        <v>2273069.35</v>
      </c>
      <c r="AI16" s="6">
        <f>'[2]1 кв_ПР(нов)'!AT11</f>
        <v>0</v>
      </c>
      <c r="AJ16" s="6">
        <f t="shared" ref="AJ16:AJ19" si="3">AI16-AK16</f>
        <v>0</v>
      </c>
      <c r="AK16" s="6"/>
      <c r="AL16" s="7">
        <f t="shared" ref="AL16:AL19" si="4">C16+W16+AD16+AI16</f>
        <v>124599721.67999999</v>
      </c>
      <c r="AM16" s="21"/>
      <c r="AN16" s="21"/>
    </row>
    <row r="17" spans="1:40" x14ac:dyDescent="0.4">
      <c r="A17" s="16">
        <v>3</v>
      </c>
      <c r="B17" s="22" t="s">
        <v>9</v>
      </c>
      <c r="C17" s="6">
        <f t="shared" si="0"/>
        <v>20668529.330000002</v>
      </c>
      <c r="D17" s="6">
        <f>'[2]1 кв_ПР(нов)'!AP12</f>
        <v>4624579.5599999996</v>
      </c>
      <c r="E17" s="6">
        <f>'[2]1 кв_ПР(нов)'!AD12</f>
        <v>0</v>
      </c>
      <c r="F17" s="6">
        <f>'[2]1 кв_ПР(нов)'!AE12+'[2]1 кв_ПР(нов)'!AF12</f>
        <v>0</v>
      </c>
      <c r="G17" s="6">
        <f>SUM('[2]1 кв_ПР(нов)'!AG12:AI12)</f>
        <v>0</v>
      </c>
      <c r="H17" s="6">
        <f t="shared" si="1"/>
        <v>0</v>
      </c>
      <c r="I17" s="6">
        <f>'[2]1 кв_ПР(нов)'!AO12</f>
        <v>0</v>
      </c>
      <c r="J17" s="6">
        <f t="shared" si="2"/>
        <v>4624579.5599999996</v>
      </c>
      <c r="K17" s="6">
        <f>'[2]1 кв_ПР(нов)'!AB12</f>
        <v>0</v>
      </c>
      <c r="L17" s="6">
        <f>'[2]1 кв_ПР(нов)'!X12</f>
        <v>16043949.770000003</v>
      </c>
      <c r="M17" s="6">
        <f>'[2]1 кв_ПР(нов)'!S12</f>
        <v>0</v>
      </c>
      <c r="N17" s="6">
        <f>'[2]1 кв_ПР(нов)'!V12+'[2]1 кв_ПР(нов)'!R12+'[2]1 кв_ПР(нов)'!U12</f>
        <v>5304827.8499999996</v>
      </c>
      <c r="O17" s="6">
        <f>'[2]1 кв_ПР(нов)'!W12</f>
        <v>0</v>
      </c>
      <c r="P17" s="6">
        <f>'[2]1 кв_ПР(нов)'!AX12</f>
        <v>5243425.68</v>
      </c>
      <c r="Q17" s="6">
        <f>'[2]1 кв_ПР(нов)'!AY12</f>
        <v>294380.61</v>
      </c>
      <c r="R17" s="6">
        <f>'[2]1 кв_ПР(нов)'!AZ12</f>
        <v>139314.35999999999</v>
      </c>
      <c r="S17" s="6">
        <f>'[2]1 кв_ПР(нов)'!BA12</f>
        <v>2066135.23</v>
      </c>
      <c r="T17" s="6">
        <f>'[2]1 кв_ПР(нов)'!BB12</f>
        <v>2995866.04</v>
      </c>
      <c r="U17" s="6">
        <f>'[2]1 кв_ПР(нов)'!BC12</f>
        <v>0</v>
      </c>
      <c r="V17" s="6">
        <f>'[2]1 кв_ПР(нов)'!BD12</f>
        <v>0</v>
      </c>
      <c r="W17" s="6">
        <f>'[2]1 кв_ПР(нов)'!J12</f>
        <v>365468267.06999999</v>
      </c>
      <c r="X17" s="6">
        <f>'[2]1 кв_ПР(нов)'!J12-'[2]1 кв_ПР(нов)'!G12</f>
        <v>305241980.19999999</v>
      </c>
      <c r="Y17" s="6">
        <f>'[2]1 кв_ПР(нов)'!E12</f>
        <v>0</v>
      </c>
      <c r="Z17" s="6">
        <f>'[2]1 кв_ПР(нов)'!H12-AC17</f>
        <v>305241980.19999999</v>
      </c>
      <c r="AA17" s="6">
        <f>ROUND('[3]21_СВОД_МО _ПР_'!AA17/4,2)</f>
        <v>39606523.969999999</v>
      </c>
      <c r="AB17" s="6">
        <f>'[2]1 кв_ПР(нов)'!G12</f>
        <v>60226286.869999997</v>
      </c>
      <c r="AC17" s="6">
        <f>AB17</f>
        <v>60226286.869999997</v>
      </c>
      <c r="AD17" s="6">
        <f>'[2]1 кв_ПР(нов)'!Q12</f>
        <v>189734631.09</v>
      </c>
      <c r="AE17" s="6">
        <f>'[2]1 кв_ПР(нов)'!N12</f>
        <v>189734631.09</v>
      </c>
      <c r="AF17" s="6">
        <f>'[2]1 кв_ПР(нов)'!O12</f>
        <v>1125807.8600000001</v>
      </c>
      <c r="AG17" s="6">
        <f>'[2]1 кв_ПР(нов)'!M12</f>
        <v>0</v>
      </c>
      <c r="AH17" s="6">
        <f>'[2]1 кв_ПР(нов)'!P12+'[2]1 кв_ПР(нов)'!L12</f>
        <v>0</v>
      </c>
      <c r="AI17" s="6">
        <f>'[2]1 кв_ПР(нов)'!AT12</f>
        <v>0</v>
      </c>
      <c r="AJ17" s="6">
        <f t="shared" si="3"/>
        <v>0</v>
      </c>
      <c r="AK17" s="6"/>
      <c r="AL17" s="7">
        <f t="shared" si="4"/>
        <v>575871427.49000001</v>
      </c>
      <c r="AM17" s="21"/>
      <c r="AN17" s="21"/>
    </row>
    <row r="18" spans="1:40" x14ac:dyDescent="0.4">
      <c r="A18" s="16">
        <v>4</v>
      </c>
      <c r="B18" s="23" t="s">
        <v>51</v>
      </c>
      <c r="C18" s="6">
        <f t="shared" si="0"/>
        <v>7166996.0299999993</v>
      </c>
      <c r="D18" s="6">
        <f>'[2]1 кв_ПР(нов)'!AP13</f>
        <v>5729765.3799999999</v>
      </c>
      <c r="E18" s="6">
        <f>'[2]1 кв_ПР(нов)'!AD13</f>
        <v>0</v>
      </c>
      <c r="F18" s="6">
        <f>'[2]1 кв_ПР(нов)'!AE13+'[2]1 кв_ПР(нов)'!AF13</f>
        <v>0</v>
      </c>
      <c r="G18" s="6">
        <f>SUM('[2]1 кв_ПР(нов)'!AG13:AI13)</f>
        <v>0</v>
      </c>
      <c r="H18" s="6">
        <f t="shared" si="1"/>
        <v>0</v>
      </c>
      <c r="I18" s="6">
        <f>'[2]1 кв_ПР(нов)'!AO13</f>
        <v>0</v>
      </c>
      <c r="J18" s="6">
        <f t="shared" si="2"/>
        <v>5729765.3799999999</v>
      </c>
      <c r="K18" s="6">
        <f>'[2]1 кв_ПР(нов)'!AB13</f>
        <v>0</v>
      </c>
      <c r="L18" s="6">
        <f>'[2]1 кв_ПР(нов)'!X13</f>
        <v>1437230.65</v>
      </c>
      <c r="M18" s="6">
        <f>'[2]1 кв_ПР(нов)'!S13</f>
        <v>0</v>
      </c>
      <c r="N18" s="6">
        <f>'[2]1 кв_ПР(нов)'!V13+'[2]1 кв_ПР(нов)'!R13+'[2]1 кв_ПР(нов)'!U13</f>
        <v>0</v>
      </c>
      <c r="O18" s="6">
        <f>'[2]1 кв_ПР(нов)'!W13</f>
        <v>0</v>
      </c>
      <c r="P18" s="6">
        <f>'[2]1 кв_ПР(нов)'!AX13</f>
        <v>1437230.65</v>
      </c>
      <c r="Q18" s="6">
        <f>'[2]1 кв_ПР(нов)'!AY13</f>
        <v>0</v>
      </c>
      <c r="R18" s="6">
        <f>'[2]1 кв_ПР(нов)'!AZ13</f>
        <v>0</v>
      </c>
      <c r="S18" s="6">
        <f>'[2]1 кв_ПР(нов)'!BA13</f>
        <v>0</v>
      </c>
      <c r="T18" s="6">
        <f>'[2]1 кв_ПР(нов)'!BB13</f>
        <v>0</v>
      </c>
      <c r="U18" s="6">
        <f>'[2]1 кв_ПР(нов)'!BC13</f>
        <v>0</v>
      </c>
      <c r="V18" s="6">
        <f>'[2]1 кв_ПР(нов)'!BD13</f>
        <v>0</v>
      </c>
      <c r="W18" s="6">
        <f>'[2]1 кв_ПР(нов)'!J13</f>
        <v>81968558.560000002</v>
      </c>
      <c r="X18" s="6">
        <f>'[2]1 кв_ПР(нов)'!J13-'[2]1 кв_ПР(нов)'!G13</f>
        <v>81968558.560000002</v>
      </c>
      <c r="Y18" s="6">
        <f>'[2]1 кв_ПР(нов)'!E13</f>
        <v>0</v>
      </c>
      <c r="Z18" s="6">
        <f>'[2]1 кв_ПР(нов)'!H13-AC18</f>
        <v>0</v>
      </c>
      <c r="AA18" s="6"/>
      <c r="AB18" s="6">
        <f>'[2]1 кв_ПР(нов)'!G13</f>
        <v>0</v>
      </c>
      <c r="AC18" s="6">
        <f>'[2]1 кв_ПР(нов)'!H13</f>
        <v>0</v>
      </c>
      <c r="AD18" s="6">
        <f>'[2]1 кв_ПР(нов)'!Q13</f>
        <v>0</v>
      </c>
      <c r="AE18" s="6">
        <f>'[2]1 кв_ПР(нов)'!N13</f>
        <v>0</v>
      </c>
      <c r="AF18" s="6">
        <f>'[2]1 кв_ПР(нов)'!O13</f>
        <v>0</v>
      </c>
      <c r="AG18" s="6">
        <f>'[2]1 кв_ПР(нов)'!M13</f>
        <v>0</v>
      </c>
      <c r="AH18" s="6">
        <f>'[2]1 кв_ПР(нов)'!P13+'[2]1 кв_ПР(нов)'!L13</f>
        <v>0</v>
      </c>
      <c r="AI18" s="6">
        <f>'[2]1 кв_ПР(нов)'!AT13</f>
        <v>0</v>
      </c>
      <c r="AJ18" s="6">
        <f t="shared" si="3"/>
        <v>0</v>
      </c>
      <c r="AK18" s="6"/>
      <c r="AL18" s="7">
        <f t="shared" si="4"/>
        <v>89135554.590000004</v>
      </c>
      <c r="AM18" s="21"/>
      <c r="AN18" s="21"/>
    </row>
    <row r="19" spans="1:40" x14ac:dyDescent="0.4">
      <c r="A19" s="16">
        <v>5</v>
      </c>
      <c r="B19" s="24" t="s">
        <v>10</v>
      </c>
      <c r="C19" s="6">
        <f t="shared" si="0"/>
        <v>3376675.0599999996</v>
      </c>
      <c r="D19" s="6">
        <f>'[2]1 кв_ПР(нов)'!AP14</f>
        <v>374331.41</v>
      </c>
      <c r="E19" s="6">
        <f>'[2]1 кв_ПР(нов)'!AD14</f>
        <v>0</v>
      </c>
      <c r="F19" s="6">
        <f>'[2]1 кв_ПР(нов)'!AE14+'[2]1 кв_ПР(нов)'!AF14</f>
        <v>0</v>
      </c>
      <c r="G19" s="6">
        <f>SUM('[2]1 кв_ПР(нов)'!AG14:AI14)</f>
        <v>0</v>
      </c>
      <c r="H19" s="6">
        <f t="shared" si="1"/>
        <v>0</v>
      </c>
      <c r="I19" s="6">
        <f>'[2]1 кв_ПР(нов)'!AO14</f>
        <v>0</v>
      </c>
      <c r="J19" s="6">
        <f t="shared" si="2"/>
        <v>374331.41</v>
      </c>
      <c r="K19" s="6">
        <f>'[2]1 кв_ПР(нов)'!AB14</f>
        <v>2618539.4</v>
      </c>
      <c r="L19" s="6">
        <f>'[2]1 кв_ПР(нов)'!X14</f>
        <v>383804.25</v>
      </c>
      <c r="M19" s="6">
        <f>'[2]1 кв_ПР(нов)'!S14</f>
        <v>0</v>
      </c>
      <c r="N19" s="6">
        <f>'[2]1 кв_ПР(нов)'!V14+'[2]1 кв_ПР(нов)'!R14+'[2]1 кв_ПР(нов)'!U14</f>
        <v>383804.25</v>
      </c>
      <c r="O19" s="6">
        <f>'[2]1 кв_ПР(нов)'!W14</f>
        <v>0</v>
      </c>
      <c r="P19" s="6">
        <f>'[2]1 кв_ПР(нов)'!AX14</f>
        <v>0</v>
      </c>
      <c r="Q19" s="6">
        <f>'[2]1 кв_ПР(нов)'!AY14</f>
        <v>0</v>
      </c>
      <c r="R19" s="6">
        <f>'[2]1 кв_ПР(нов)'!AZ14</f>
        <v>0</v>
      </c>
      <c r="S19" s="6">
        <f>'[2]1 кв_ПР(нов)'!BA14</f>
        <v>0</v>
      </c>
      <c r="T19" s="6">
        <f>'[2]1 кв_ПР(нов)'!BB14</f>
        <v>0</v>
      </c>
      <c r="U19" s="6">
        <f>'[2]1 кв_ПР(нов)'!BC14</f>
        <v>0</v>
      </c>
      <c r="V19" s="6">
        <f>'[2]1 кв_ПР(нов)'!BD14</f>
        <v>0</v>
      </c>
      <c r="W19" s="6">
        <f>'[2]1 кв_ПР(нов)'!J14</f>
        <v>56032141.229999997</v>
      </c>
      <c r="X19" s="6">
        <f>'[2]1 кв_ПР(нов)'!J14-'[2]1 кв_ПР(нов)'!G14</f>
        <v>54922965.149999999</v>
      </c>
      <c r="Y19" s="6">
        <f>'[2]1 кв_ПР(нов)'!E14</f>
        <v>0</v>
      </c>
      <c r="Z19" s="6">
        <f>'[2]1 кв_ПР(нов)'!H14-AC19</f>
        <v>0</v>
      </c>
      <c r="AA19" s="6"/>
      <c r="AB19" s="6">
        <f>'[2]1 кв_ПР(нов)'!G14</f>
        <v>1109176.08</v>
      </c>
      <c r="AC19" s="6">
        <f>'[2]1 кв_ПР(нов)'!H14</f>
        <v>0</v>
      </c>
      <c r="AD19" s="6">
        <f>'[2]1 кв_ПР(нов)'!Q14</f>
        <v>7404478.5899999999</v>
      </c>
      <c r="AE19" s="6">
        <f>'[2]1 кв_ПР(нов)'!N14</f>
        <v>0</v>
      </c>
      <c r="AF19" s="6">
        <f>'[2]1 кв_ПР(нов)'!O14</f>
        <v>0</v>
      </c>
      <c r="AG19" s="6">
        <f>'[2]1 кв_ПР(нов)'!M14</f>
        <v>0</v>
      </c>
      <c r="AH19" s="6">
        <f>'[2]1 кв_ПР(нов)'!P14+'[2]1 кв_ПР(нов)'!L14</f>
        <v>0</v>
      </c>
      <c r="AI19" s="6">
        <f>'[2]1 кв_ПР(нов)'!AT14</f>
        <v>0</v>
      </c>
      <c r="AJ19" s="6">
        <f t="shared" si="3"/>
        <v>0</v>
      </c>
      <c r="AK19" s="6"/>
      <c r="AL19" s="7">
        <f t="shared" si="4"/>
        <v>66813294.879999995</v>
      </c>
      <c r="AM19" s="21"/>
      <c r="AN19" s="21"/>
    </row>
    <row r="20" spans="1:40" x14ac:dyDescent="0.4">
      <c r="A20" s="9"/>
      <c r="B20" s="10" t="s">
        <v>11</v>
      </c>
      <c r="C20" s="7">
        <f>SUM(C15:C19)</f>
        <v>94773380.670000002</v>
      </c>
      <c r="D20" s="7">
        <f t="shared" ref="D20:AL20" si="5">SUM(D15:D19)</f>
        <v>26089013.949999999</v>
      </c>
      <c r="E20" s="7">
        <f t="shared" si="5"/>
        <v>0</v>
      </c>
      <c r="F20" s="7">
        <f t="shared" si="5"/>
        <v>0</v>
      </c>
      <c r="G20" s="7">
        <f t="shared" si="5"/>
        <v>0</v>
      </c>
      <c r="H20" s="7">
        <f t="shared" si="5"/>
        <v>0</v>
      </c>
      <c r="I20" s="7">
        <f t="shared" si="5"/>
        <v>0</v>
      </c>
      <c r="J20" s="7">
        <f t="shared" si="5"/>
        <v>26089013.949999999</v>
      </c>
      <c r="K20" s="7">
        <f t="shared" si="5"/>
        <v>10756913.869999999</v>
      </c>
      <c r="L20" s="7">
        <f t="shared" si="5"/>
        <v>57927452.849999994</v>
      </c>
      <c r="M20" s="7">
        <f t="shared" si="5"/>
        <v>0</v>
      </c>
      <c r="N20" s="7">
        <f t="shared" si="5"/>
        <v>22126723.850000001</v>
      </c>
      <c r="O20" s="7">
        <f t="shared" si="5"/>
        <v>8214879.71</v>
      </c>
      <c r="P20" s="7">
        <f t="shared" si="5"/>
        <v>8658675.0600000005</v>
      </c>
      <c r="Q20" s="7">
        <f t="shared" si="5"/>
        <v>1367518.7999999998</v>
      </c>
      <c r="R20" s="7">
        <f t="shared" si="5"/>
        <v>3519419.4899999998</v>
      </c>
      <c r="S20" s="7">
        <f t="shared" si="5"/>
        <v>3407580.1799999997</v>
      </c>
      <c r="T20" s="7">
        <f t="shared" si="5"/>
        <v>2995866.04</v>
      </c>
      <c r="U20" s="7">
        <f t="shared" si="5"/>
        <v>0</v>
      </c>
      <c r="V20" s="7">
        <f t="shared" si="5"/>
        <v>7636789.7199999997</v>
      </c>
      <c r="W20" s="7">
        <f t="shared" si="5"/>
        <v>1092824170.6499999</v>
      </c>
      <c r="X20" s="7">
        <f t="shared" si="5"/>
        <v>880081145.79999983</v>
      </c>
      <c r="Y20" s="7">
        <f t="shared" si="5"/>
        <v>19377344.359999999</v>
      </c>
      <c r="Z20" s="7">
        <f t="shared" si="5"/>
        <v>305241980.19999999</v>
      </c>
      <c r="AA20" s="7">
        <f t="shared" si="5"/>
        <v>39606523.969999999</v>
      </c>
      <c r="AB20" s="7">
        <f t="shared" si="5"/>
        <v>212743024.84999999</v>
      </c>
      <c r="AC20" s="7">
        <f t="shared" si="5"/>
        <v>60226286.869999997</v>
      </c>
      <c r="AD20" s="7">
        <f t="shared" si="5"/>
        <v>214949254.96000001</v>
      </c>
      <c r="AE20" s="7">
        <f t="shared" si="5"/>
        <v>189734631.09</v>
      </c>
      <c r="AF20" s="7">
        <f t="shared" si="5"/>
        <v>1125807.8600000001</v>
      </c>
      <c r="AG20" s="7">
        <f t="shared" si="5"/>
        <v>2902098.15</v>
      </c>
      <c r="AH20" s="7">
        <f t="shared" si="5"/>
        <v>8252023.8800000008</v>
      </c>
      <c r="AI20" s="7">
        <f t="shared" si="5"/>
        <v>0</v>
      </c>
      <c r="AJ20" s="7">
        <f t="shared" si="5"/>
        <v>0</v>
      </c>
      <c r="AK20" s="7">
        <f t="shared" si="5"/>
        <v>0</v>
      </c>
      <c r="AL20" s="7">
        <f t="shared" si="5"/>
        <v>1402546806.2799997</v>
      </c>
      <c r="AM20" s="21"/>
      <c r="AN20" s="21"/>
    </row>
    <row r="21" spans="1:40" x14ac:dyDescent="0.4">
      <c r="A21" s="16">
        <v>6</v>
      </c>
      <c r="B21" s="24" t="s">
        <v>12</v>
      </c>
      <c r="C21" s="6">
        <f t="shared" ref="C21:C26" si="6">D21+L21+K21</f>
        <v>196641916.70000002</v>
      </c>
      <c r="D21" s="6">
        <f>'[2]1 кв_ПР(нов)'!AP16</f>
        <v>75437564.710000008</v>
      </c>
      <c r="E21" s="6">
        <f>'[2]1 кв_ПР(нов)'!AD16</f>
        <v>69078586.590000004</v>
      </c>
      <c r="F21" s="6">
        <f>'[2]1 кв_ПР(нов)'!AE16+'[2]1 кв_ПР(нов)'!AF16</f>
        <v>11469242.130000001</v>
      </c>
      <c r="G21" s="6">
        <f>SUM('[2]1 кв_ПР(нов)'!AG16:AI16)</f>
        <v>47957562.850000001</v>
      </c>
      <c r="H21" s="6">
        <f t="shared" ref="H21:H26" si="7">E21-F21-G21</f>
        <v>9651781.6099999994</v>
      </c>
      <c r="I21" s="6">
        <f>'[2]1 кв_ПР(нов)'!AO16</f>
        <v>0</v>
      </c>
      <c r="J21" s="6">
        <f t="shared" ref="J21:J26" si="8">D21-E21-I21</f>
        <v>6358978.1200000048</v>
      </c>
      <c r="K21" s="6">
        <f>'[2]1 кв_ПР(нов)'!AB16</f>
        <v>24542437.039999999</v>
      </c>
      <c r="L21" s="6">
        <f>'[2]1 кв_ПР(нов)'!X16</f>
        <v>96661914.950000003</v>
      </c>
      <c r="M21" s="6">
        <f>'[2]1 кв_ПР(нов)'!S16</f>
        <v>91308110.370000005</v>
      </c>
      <c r="N21" s="6">
        <f>'[2]1 кв_ПР(нов)'!V16+'[2]1 кв_ПР(нов)'!R16+'[2]1 кв_ПР(нов)'!U16</f>
        <v>0</v>
      </c>
      <c r="O21" s="6">
        <f>'[2]1 кв_ПР(нов)'!W16</f>
        <v>0</v>
      </c>
      <c r="P21" s="6">
        <f>'[2]1 кв_ПР(нов)'!AX16</f>
        <v>1580264.29</v>
      </c>
      <c r="Q21" s="6">
        <f>'[2]1 кв_ПР(нов)'!AY16</f>
        <v>0</v>
      </c>
      <c r="R21" s="6">
        <f>'[2]1 кв_ПР(нов)'!AZ16</f>
        <v>1578764.34</v>
      </c>
      <c r="S21" s="6">
        <f>'[2]1 кв_ПР(нов)'!BA16</f>
        <v>2194775.9500000002</v>
      </c>
      <c r="T21" s="6">
        <f>'[2]1 кв_ПР(нов)'!BB16</f>
        <v>0</v>
      </c>
      <c r="U21" s="6">
        <f>'[2]1 кв_ПР(нов)'!BC16</f>
        <v>0</v>
      </c>
      <c r="V21" s="6">
        <f>'[2]1 кв_ПР(нов)'!BD16</f>
        <v>0</v>
      </c>
      <c r="W21" s="6">
        <f>'[2]1 кв_ПР(нов)'!J16</f>
        <v>0</v>
      </c>
      <c r="X21" s="6">
        <f>'[2]1 кв_ПР(нов)'!J16-'[2]1 кв_ПР(нов)'!G16</f>
        <v>0</v>
      </c>
      <c r="Y21" s="6">
        <f>'[2]1 кв_ПР(нов)'!E16</f>
        <v>0</v>
      </c>
      <c r="Z21" s="6">
        <f>'[2]1 кв_ПР(нов)'!H16-AC21</f>
        <v>0</v>
      </c>
      <c r="AA21" s="6"/>
      <c r="AB21" s="6">
        <f>'[2]1 кв_ПР(нов)'!G16</f>
        <v>0</v>
      </c>
      <c r="AC21" s="6">
        <f>'[2]1 кв_ПР(нов)'!H16</f>
        <v>0</v>
      </c>
      <c r="AD21" s="6">
        <f>'[2]1 кв_ПР(нов)'!Q16</f>
        <v>37539531.369999997</v>
      </c>
      <c r="AE21" s="6">
        <f>'[2]1 кв_ПР(нов)'!N16</f>
        <v>3318247.69</v>
      </c>
      <c r="AF21" s="6">
        <f>'[2]1 кв_ПР(нов)'!O16</f>
        <v>10501.92</v>
      </c>
      <c r="AG21" s="6">
        <f>'[2]1 кв_ПР(нов)'!M16</f>
        <v>0</v>
      </c>
      <c r="AH21" s="6">
        <f>'[2]1 кв_ПР(нов)'!P16+'[2]1 кв_ПР(нов)'!L16</f>
        <v>0</v>
      </c>
      <c r="AI21" s="6">
        <f>'[2]1 кв_ПР(нов)'!AT16</f>
        <v>0</v>
      </c>
      <c r="AJ21" s="6">
        <f t="shared" ref="AJ21:AJ26" si="9">AI21-AK21</f>
        <v>0</v>
      </c>
      <c r="AK21" s="6"/>
      <c r="AL21" s="7">
        <f t="shared" ref="AL21:AL26" si="10">C21+W21+AD21+AI21</f>
        <v>234181448.07000002</v>
      </c>
      <c r="AM21" s="21"/>
      <c r="AN21" s="21"/>
    </row>
    <row r="22" spans="1:40" x14ac:dyDescent="0.4">
      <c r="A22" s="16">
        <v>7</v>
      </c>
      <c r="B22" s="24" t="s">
        <v>13</v>
      </c>
      <c r="C22" s="6">
        <f t="shared" si="6"/>
        <v>31630140.769999996</v>
      </c>
      <c r="D22" s="6">
        <f>'[2]1 кв_ПР(нов)'!AP17</f>
        <v>0</v>
      </c>
      <c r="E22" s="6">
        <f>'[2]1 кв_ПР(нов)'!AD17</f>
        <v>0</v>
      </c>
      <c r="F22" s="6">
        <f>'[2]1 кв_ПР(нов)'!AE17+'[2]1 кв_ПР(нов)'!AF17</f>
        <v>0</v>
      </c>
      <c r="G22" s="6">
        <f>SUM('[2]1 кв_ПР(нов)'!AG17:AI17)</f>
        <v>0</v>
      </c>
      <c r="H22" s="6">
        <f t="shared" si="7"/>
        <v>0</v>
      </c>
      <c r="I22" s="6">
        <f>'[2]1 кв_ПР(нов)'!AO17</f>
        <v>0</v>
      </c>
      <c r="J22" s="6">
        <f t="shared" si="8"/>
        <v>0</v>
      </c>
      <c r="K22" s="6">
        <f>'[2]1 кв_ПР(нов)'!AB17</f>
        <v>21898663.939999998</v>
      </c>
      <c r="L22" s="6">
        <f>'[2]1 кв_ПР(нов)'!X17</f>
        <v>9731476.8300000001</v>
      </c>
      <c r="M22" s="6">
        <f>'[2]1 кв_ПР(нов)'!S17</f>
        <v>0</v>
      </c>
      <c r="N22" s="6">
        <f>'[2]1 кв_ПР(нов)'!V17+'[2]1 кв_ПР(нов)'!R17+'[2]1 кв_ПР(нов)'!U17</f>
        <v>1634189.62</v>
      </c>
      <c r="O22" s="6">
        <f>'[2]1 кв_ПР(нов)'!W17</f>
        <v>0</v>
      </c>
      <c r="P22" s="6">
        <f>'[2]1 кв_ПР(нов)'!AX17</f>
        <v>8076355.8099999996</v>
      </c>
      <c r="Q22" s="6">
        <f>'[2]1 кв_ПР(нов)'!AY17</f>
        <v>20931.400000000001</v>
      </c>
      <c r="R22" s="6">
        <f>'[2]1 кв_ПР(нов)'!AZ17</f>
        <v>0</v>
      </c>
      <c r="S22" s="6">
        <f>'[2]1 кв_ПР(нов)'!BA17</f>
        <v>0</v>
      </c>
      <c r="T22" s="6">
        <f>'[2]1 кв_ПР(нов)'!BB17</f>
        <v>0</v>
      </c>
      <c r="U22" s="6">
        <f>'[2]1 кв_ПР(нов)'!BC17</f>
        <v>0</v>
      </c>
      <c r="V22" s="6">
        <f>'[2]1 кв_ПР(нов)'!BD17</f>
        <v>0</v>
      </c>
      <c r="W22" s="6">
        <f>'[2]1 кв_ПР(нов)'!J17</f>
        <v>303794280.95000005</v>
      </c>
      <c r="X22" s="6">
        <f>'[2]1 кв_ПР(нов)'!J17-'[2]1 кв_ПР(нов)'!G17</f>
        <v>271860598.48000002</v>
      </c>
      <c r="Y22" s="6">
        <f>'[2]1 кв_ПР(нов)'!E17</f>
        <v>15158243.16</v>
      </c>
      <c r="Z22" s="6">
        <f>'[2]1 кв_ПР(нов)'!H17-AC22</f>
        <v>0</v>
      </c>
      <c r="AA22" s="6"/>
      <c r="AB22" s="6">
        <f>'[2]1 кв_ПР(нов)'!G17</f>
        <v>31933682.469999999</v>
      </c>
      <c r="AC22" s="6">
        <f>'[2]1 кв_ПР(нов)'!H17</f>
        <v>0</v>
      </c>
      <c r="AD22" s="6">
        <f>'[2]1 кв_ПР(нов)'!Q17</f>
        <v>1331639.1499999999</v>
      </c>
      <c r="AE22" s="6">
        <f>'[2]1 кв_ПР(нов)'!N17</f>
        <v>0</v>
      </c>
      <c r="AF22" s="6">
        <f>'[2]1 кв_ПР(нов)'!O17</f>
        <v>0</v>
      </c>
      <c r="AG22" s="6">
        <f>'[2]1 кв_ПР(нов)'!M17</f>
        <v>0</v>
      </c>
      <c r="AH22" s="6">
        <f>'[2]1 кв_ПР(нов)'!P17+'[2]1 кв_ПР(нов)'!L17</f>
        <v>0</v>
      </c>
      <c r="AI22" s="6">
        <f>'[2]1 кв_ПР(нов)'!AT17</f>
        <v>0</v>
      </c>
      <c r="AJ22" s="6">
        <f t="shared" si="9"/>
        <v>0</v>
      </c>
      <c r="AK22" s="6"/>
      <c r="AL22" s="7">
        <f t="shared" si="10"/>
        <v>336756060.87</v>
      </c>
      <c r="AM22" s="21"/>
      <c r="AN22" s="21"/>
    </row>
    <row r="23" spans="1:40" x14ac:dyDescent="0.4">
      <c r="A23" s="16">
        <v>8</v>
      </c>
      <c r="B23" s="24" t="s">
        <v>52</v>
      </c>
      <c r="C23" s="6">
        <f t="shared" si="6"/>
        <v>16690225.77</v>
      </c>
      <c r="D23" s="6">
        <f>'[2]1 кв_ПР(нов)'!AP18</f>
        <v>0</v>
      </c>
      <c r="E23" s="6">
        <f>'[2]1 кв_ПР(нов)'!AD18</f>
        <v>0</v>
      </c>
      <c r="F23" s="6">
        <f>'[2]1 кв_ПР(нов)'!AE18+'[2]1 кв_ПР(нов)'!AF18</f>
        <v>0</v>
      </c>
      <c r="G23" s="6">
        <f>SUM('[2]1 кв_ПР(нов)'!AG18:AI18)</f>
        <v>0</v>
      </c>
      <c r="H23" s="6">
        <f t="shared" si="7"/>
        <v>0</v>
      </c>
      <c r="I23" s="6">
        <f>'[2]1 кв_ПР(нов)'!AO18</f>
        <v>0</v>
      </c>
      <c r="J23" s="6">
        <f t="shared" si="8"/>
        <v>0</v>
      </c>
      <c r="K23" s="6">
        <f>'[2]1 кв_ПР(нов)'!AB18</f>
        <v>1439122.24</v>
      </c>
      <c r="L23" s="6">
        <f>'[2]1 кв_ПР(нов)'!X18</f>
        <v>15251103.529999999</v>
      </c>
      <c r="M23" s="6">
        <f>'[2]1 кв_ПР(нов)'!S18</f>
        <v>0</v>
      </c>
      <c r="N23" s="6">
        <f>'[2]1 кв_ПР(нов)'!V18+'[2]1 кв_ПР(нов)'!R18+'[2]1 кв_ПР(нов)'!U18</f>
        <v>0</v>
      </c>
      <c r="O23" s="6">
        <f>'[2]1 кв_ПР(нов)'!W18</f>
        <v>0</v>
      </c>
      <c r="P23" s="6">
        <f>'[2]1 кв_ПР(нов)'!AX18</f>
        <v>632068.26</v>
      </c>
      <c r="Q23" s="6">
        <f>'[2]1 кв_ПР(нов)'!AY18</f>
        <v>0</v>
      </c>
      <c r="R23" s="6">
        <f>'[2]1 кв_ПР(нов)'!AZ18</f>
        <v>0</v>
      </c>
      <c r="S23" s="6">
        <f>'[2]1 кв_ПР(нов)'!BA18</f>
        <v>0</v>
      </c>
      <c r="T23" s="6">
        <f>'[2]1 кв_ПР(нов)'!BB18</f>
        <v>0</v>
      </c>
      <c r="U23" s="6">
        <f>'[2]1 кв_ПР(нов)'!BC18</f>
        <v>0</v>
      </c>
      <c r="V23" s="6">
        <f>'[2]1 кв_ПР(нов)'!BD18</f>
        <v>14619035.27</v>
      </c>
      <c r="W23" s="6">
        <f>'[2]1 кв_ПР(нов)'!J18</f>
        <v>134250369.84</v>
      </c>
      <c r="X23" s="6">
        <f>'[2]1 кв_ПР(нов)'!J18-'[2]1 кв_ПР(нов)'!G18</f>
        <v>134250369.84</v>
      </c>
      <c r="Y23" s="6">
        <f>'[2]1 кв_ПР(нов)'!E18</f>
        <v>0</v>
      </c>
      <c r="Z23" s="6">
        <f>'[2]1 кв_ПР(нов)'!H18-AC23</f>
        <v>0</v>
      </c>
      <c r="AA23" s="6"/>
      <c r="AB23" s="6">
        <f>'[2]1 кв_ПР(нов)'!G18</f>
        <v>0</v>
      </c>
      <c r="AC23" s="6">
        <f>'[2]1 кв_ПР(нов)'!H18</f>
        <v>0</v>
      </c>
      <c r="AD23" s="6">
        <f>'[2]1 кв_ПР(нов)'!Q18</f>
        <v>0</v>
      </c>
      <c r="AE23" s="6">
        <f>'[2]1 кв_ПР(нов)'!N18</f>
        <v>0</v>
      </c>
      <c r="AF23" s="6">
        <f>'[2]1 кв_ПР(нов)'!O18</f>
        <v>0</v>
      </c>
      <c r="AG23" s="6">
        <f>'[2]1 кв_ПР(нов)'!M18</f>
        <v>0</v>
      </c>
      <c r="AH23" s="6">
        <f>'[2]1 кв_ПР(нов)'!P18+'[2]1 кв_ПР(нов)'!L18</f>
        <v>0</v>
      </c>
      <c r="AI23" s="6">
        <f>'[2]1 кв_ПР(нов)'!AT18</f>
        <v>0</v>
      </c>
      <c r="AJ23" s="6">
        <f t="shared" si="9"/>
        <v>0</v>
      </c>
      <c r="AK23" s="6"/>
      <c r="AL23" s="7">
        <f t="shared" si="10"/>
        <v>150940595.61000001</v>
      </c>
      <c r="AM23" s="21"/>
      <c r="AN23" s="21"/>
    </row>
    <row r="24" spans="1:40" x14ac:dyDescent="0.4">
      <c r="A24" s="16">
        <v>9</v>
      </c>
      <c r="B24" s="24" t="s">
        <v>49</v>
      </c>
      <c r="C24" s="6">
        <f t="shared" si="6"/>
        <v>93518838.350000009</v>
      </c>
      <c r="D24" s="6">
        <f>'[2]1 кв_ПР(нов)'!AP19</f>
        <v>1313470.06</v>
      </c>
      <c r="E24" s="6">
        <f>'[2]1 кв_ПР(нов)'!AD19</f>
        <v>0</v>
      </c>
      <c r="F24" s="6">
        <f>'[2]1 кв_ПР(нов)'!AE19+'[2]1 кв_ПР(нов)'!AF19</f>
        <v>0</v>
      </c>
      <c r="G24" s="6">
        <f>SUM('[2]1 кв_ПР(нов)'!AG19:AI19)</f>
        <v>0</v>
      </c>
      <c r="H24" s="6">
        <f t="shared" si="7"/>
        <v>0</v>
      </c>
      <c r="I24" s="6">
        <f>'[2]1 кв_ПР(нов)'!AO19</f>
        <v>0</v>
      </c>
      <c r="J24" s="6">
        <f t="shared" si="8"/>
        <v>1313470.06</v>
      </c>
      <c r="K24" s="6">
        <f>'[2]1 кв_ПР(нов)'!AB19</f>
        <v>2823654.84</v>
      </c>
      <c r="L24" s="6">
        <f>'[2]1 кв_ПР(нов)'!X19</f>
        <v>89381713.450000003</v>
      </c>
      <c r="M24" s="6">
        <f>'[2]1 кв_ПР(нов)'!S19</f>
        <v>0</v>
      </c>
      <c r="N24" s="6">
        <f>'[2]1 кв_ПР(нов)'!V19+'[2]1 кв_ПР(нов)'!R19+'[2]1 кв_ПР(нов)'!U19</f>
        <v>86132830.019999996</v>
      </c>
      <c r="O24" s="6">
        <f>'[2]1 кв_ПР(нов)'!W19</f>
        <v>0</v>
      </c>
      <c r="P24" s="6">
        <f>'[2]1 кв_ПР(нов)'!AX19</f>
        <v>3248883.43</v>
      </c>
      <c r="Q24" s="6">
        <f>'[2]1 кв_ПР(нов)'!AY19</f>
        <v>0</v>
      </c>
      <c r="R24" s="6">
        <f>'[2]1 кв_ПР(нов)'!AZ19</f>
        <v>0</v>
      </c>
      <c r="S24" s="6">
        <f>'[2]1 кв_ПР(нов)'!BA19</f>
        <v>0</v>
      </c>
      <c r="T24" s="6">
        <f>'[2]1 кв_ПР(нов)'!BB19</f>
        <v>0</v>
      </c>
      <c r="U24" s="6">
        <f>'[2]1 кв_ПР(нов)'!BC19</f>
        <v>0</v>
      </c>
      <c r="V24" s="6">
        <f>'[2]1 кв_ПР(нов)'!BD19</f>
        <v>0</v>
      </c>
      <c r="W24" s="6">
        <f>'[2]1 кв_ПР(нов)'!J19</f>
        <v>0</v>
      </c>
      <c r="X24" s="6">
        <f>'[2]1 кв_ПР(нов)'!J19-'[2]1 кв_ПР(нов)'!G19</f>
        <v>0</v>
      </c>
      <c r="Y24" s="6">
        <f>'[2]1 кв_ПР(нов)'!E19</f>
        <v>0</v>
      </c>
      <c r="Z24" s="6">
        <f>'[2]1 кв_ПР(нов)'!H19-AC24</f>
        <v>0</v>
      </c>
      <c r="AA24" s="6"/>
      <c r="AB24" s="6">
        <f>'[2]1 кв_ПР(нов)'!G19</f>
        <v>0</v>
      </c>
      <c r="AC24" s="6">
        <f>'[2]1 кв_ПР(нов)'!H19</f>
        <v>0</v>
      </c>
      <c r="AD24" s="6">
        <f>'[2]1 кв_ПР(нов)'!Q19</f>
        <v>0</v>
      </c>
      <c r="AE24" s="6">
        <f>'[2]1 кв_ПР(нов)'!N19</f>
        <v>0</v>
      </c>
      <c r="AF24" s="6">
        <f>'[2]1 кв_ПР(нов)'!O19</f>
        <v>0</v>
      </c>
      <c r="AG24" s="6">
        <f>'[2]1 кв_ПР(нов)'!M19</f>
        <v>0</v>
      </c>
      <c r="AH24" s="6">
        <f>'[2]1 кв_ПР(нов)'!P19+'[2]1 кв_ПР(нов)'!L19</f>
        <v>0</v>
      </c>
      <c r="AI24" s="6">
        <f>'[2]1 кв_ПР(нов)'!AT19</f>
        <v>0</v>
      </c>
      <c r="AJ24" s="6">
        <f t="shared" si="9"/>
        <v>0</v>
      </c>
      <c r="AK24" s="6"/>
      <c r="AL24" s="7">
        <f t="shared" si="10"/>
        <v>93518838.350000009</v>
      </c>
      <c r="AM24" s="21"/>
      <c r="AN24" s="21"/>
    </row>
    <row r="25" spans="1:40" x14ac:dyDescent="0.4">
      <c r="A25" s="16">
        <v>10</v>
      </c>
      <c r="B25" s="24" t="s">
        <v>14</v>
      </c>
      <c r="C25" s="6">
        <f t="shared" si="6"/>
        <v>27748961.280000001</v>
      </c>
      <c r="D25" s="6">
        <f>'[2]1 кв_ПР(нов)'!AP20</f>
        <v>6527247.7400000002</v>
      </c>
      <c r="E25" s="6">
        <f>'[2]1 кв_ПР(нов)'!AD20</f>
        <v>0</v>
      </c>
      <c r="F25" s="6">
        <f>'[2]1 кв_ПР(нов)'!AE20+'[2]1 кв_ПР(нов)'!AF20</f>
        <v>0</v>
      </c>
      <c r="G25" s="6">
        <f>SUM('[2]1 кв_ПР(нов)'!AG20:AI20)</f>
        <v>0</v>
      </c>
      <c r="H25" s="6">
        <f t="shared" si="7"/>
        <v>0</v>
      </c>
      <c r="I25" s="6">
        <f>'[2]1 кв_ПР(нов)'!AO20</f>
        <v>0</v>
      </c>
      <c r="J25" s="6">
        <f t="shared" si="8"/>
        <v>6527247.7400000002</v>
      </c>
      <c r="K25" s="6">
        <f>'[2]1 кв_ПР(нов)'!AB20</f>
        <v>0</v>
      </c>
      <c r="L25" s="6">
        <f>'[2]1 кв_ПР(нов)'!X20</f>
        <v>21221713.539999999</v>
      </c>
      <c r="M25" s="6">
        <f>'[2]1 кв_ПР(нов)'!S20</f>
        <v>0</v>
      </c>
      <c r="N25" s="6">
        <f>'[2]1 кв_ПР(нов)'!V20+'[2]1 кв_ПР(нов)'!R20+'[2]1 кв_ПР(нов)'!U20</f>
        <v>19817252.539999999</v>
      </c>
      <c r="O25" s="6">
        <f>'[2]1 кв_ПР(нов)'!W20</f>
        <v>0</v>
      </c>
      <c r="P25" s="6">
        <f>'[2]1 кв_ПР(нов)'!AX20</f>
        <v>0</v>
      </c>
      <c r="Q25" s="6">
        <f>'[2]1 кв_ПР(нов)'!AY20</f>
        <v>0</v>
      </c>
      <c r="R25" s="6">
        <f>'[2]1 кв_ПР(нов)'!AZ20</f>
        <v>1404461</v>
      </c>
      <c r="S25" s="6">
        <f>'[2]1 кв_ПР(нов)'!BA20</f>
        <v>0</v>
      </c>
      <c r="T25" s="6">
        <f>'[2]1 кв_ПР(нов)'!BB20</f>
        <v>0</v>
      </c>
      <c r="U25" s="6">
        <f>'[2]1 кв_ПР(нов)'!BC20</f>
        <v>0</v>
      </c>
      <c r="V25" s="6">
        <f>'[2]1 кв_ПР(нов)'!BD20</f>
        <v>0</v>
      </c>
      <c r="W25" s="6">
        <f>'[2]1 кв_ПР(нов)'!J20</f>
        <v>34278633.950000003</v>
      </c>
      <c r="X25" s="6">
        <f>'[2]1 кв_ПР(нов)'!J20-'[2]1 кв_ПР(нов)'!G20</f>
        <v>34278633.950000003</v>
      </c>
      <c r="Y25" s="6">
        <f>'[2]1 кв_ПР(нов)'!E20</f>
        <v>0</v>
      </c>
      <c r="Z25" s="6">
        <f>'[2]1 кв_ПР(нов)'!H20-AC25</f>
        <v>0</v>
      </c>
      <c r="AA25" s="6"/>
      <c r="AB25" s="6">
        <f>'[2]1 кв_ПР(нов)'!G20</f>
        <v>0</v>
      </c>
      <c r="AC25" s="6">
        <f>'[2]1 кв_ПР(нов)'!H20</f>
        <v>0</v>
      </c>
      <c r="AD25" s="6">
        <f>'[2]1 кв_ПР(нов)'!Q20</f>
        <v>1988212.54</v>
      </c>
      <c r="AE25" s="6">
        <f>'[2]1 кв_ПР(нов)'!N20</f>
        <v>0</v>
      </c>
      <c r="AF25" s="6">
        <f>'[2]1 кв_ПР(нов)'!O20</f>
        <v>0</v>
      </c>
      <c r="AG25" s="6">
        <f>'[2]1 кв_ПР(нов)'!M20</f>
        <v>0</v>
      </c>
      <c r="AH25" s="6">
        <f>'[2]1 кв_ПР(нов)'!P20+'[2]1 кв_ПР(нов)'!L20</f>
        <v>0</v>
      </c>
      <c r="AI25" s="6">
        <f>'[2]1 кв_ПР(нов)'!AT20</f>
        <v>0</v>
      </c>
      <c r="AJ25" s="6">
        <f t="shared" si="9"/>
        <v>0</v>
      </c>
      <c r="AK25" s="6"/>
      <c r="AL25" s="7">
        <f t="shared" si="10"/>
        <v>64015807.770000003</v>
      </c>
      <c r="AM25" s="21"/>
      <c r="AN25" s="21"/>
    </row>
    <row r="26" spans="1:40" x14ac:dyDescent="0.4">
      <c r="A26" s="16">
        <v>11</v>
      </c>
      <c r="B26" s="24" t="s">
        <v>15</v>
      </c>
      <c r="C26" s="6">
        <f t="shared" si="6"/>
        <v>182351589.89999998</v>
      </c>
      <c r="D26" s="6">
        <f>'[2]1 кв_ПР(нов)'!AP21</f>
        <v>73121077.299999997</v>
      </c>
      <c r="E26" s="6">
        <f>'[2]1 кв_ПР(нов)'!AD21</f>
        <v>70793232.359999999</v>
      </c>
      <c r="F26" s="6">
        <f>'[2]1 кв_ПР(нов)'!AE21+'[2]1 кв_ПР(нов)'!AF21</f>
        <v>59037106.049999997</v>
      </c>
      <c r="G26" s="6">
        <f>SUM('[2]1 кв_ПР(нов)'!AG21:AI21)</f>
        <v>969480.35</v>
      </c>
      <c r="H26" s="6">
        <f t="shared" si="7"/>
        <v>10786645.960000003</v>
      </c>
      <c r="I26" s="6">
        <f>'[2]1 кв_ПР(нов)'!AO21</f>
        <v>0</v>
      </c>
      <c r="J26" s="6">
        <f t="shared" si="8"/>
        <v>2327844.9399999976</v>
      </c>
      <c r="K26" s="6">
        <f>'[2]1 кв_ПР(нов)'!AB21</f>
        <v>5711669.8799999999</v>
      </c>
      <c r="L26" s="6">
        <f>'[2]1 кв_ПР(нов)'!X21</f>
        <v>103518842.72</v>
      </c>
      <c r="M26" s="6">
        <f>'[2]1 кв_ПР(нов)'!S21</f>
        <v>102044192.41</v>
      </c>
      <c r="N26" s="6">
        <f>'[2]1 кв_ПР(нов)'!V21+'[2]1 кв_ПР(нов)'!R21+'[2]1 кв_ПР(нов)'!U21</f>
        <v>0</v>
      </c>
      <c r="O26" s="6">
        <f>'[2]1 кв_ПР(нов)'!W21</f>
        <v>0</v>
      </c>
      <c r="P26" s="6">
        <f>'[2]1 кв_ПР(нов)'!AX21</f>
        <v>0</v>
      </c>
      <c r="Q26" s="6">
        <f>'[2]1 кв_ПР(нов)'!AY21</f>
        <v>0</v>
      </c>
      <c r="R26" s="6">
        <f>'[2]1 кв_ПР(нов)'!AZ21</f>
        <v>1249088.17</v>
      </c>
      <c r="S26" s="6">
        <f>'[2]1 кв_ПР(нов)'!BA21</f>
        <v>225562.14</v>
      </c>
      <c r="T26" s="6">
        <f>'[2]1 кв_ПР(нов)'!BB21</f>
        <v>0</v>
      </c>
      <c r="U26" s="6">
        <f>'[2]1 кв_ПР(нов)'!BC21</f>
        <v>0</v>
      </c>
      <c r="V26" s="6">
        <f>'[2]1 кв_ПР(нов)'!BD21</f>
        <v>0</v>
      </c>
      <c r="W26" s="6">
        <f>'[2]1 кв_ПР(нов)'!J21</f>
        <v>0</v>
      </c>
      <c r="X26" s="6">
        <f>'[2]1 кв_ПР(нов)'!J21-'[2]1 кв_ПР(нов)'!G21</f>
        <v>0</v>
      </c>
      <c r="Y26" s="6">
        <f>'[2]1 кв_ПР(нов)'!E21</f>
        <v>0</v>
      </c>
      <c r="Z26" s="6">
        <f>'[2]1 кв_ПР(нов)'!H21-AC26</f>
        <v>0</v>
      </c>
      <c r="AA26" s="6"/>
      <c r="AB26" s="6">
        <f>'[2]1 кв_ПР(нов)'!G21</f>
        <v>0</v>
      </c>
      <c r="AC26" s="6">
        <f>'[2]1 кв_ПР(нов)'!H21</f>
        <v>0</v>
      </c>
      <c r="AD26" s="6">
        <f>'[2]1 кв_ПР(нов)'!Q21</f>
        <v>2928371.76</v>
      </c>
      <c r="AE26" s="6">
        <f>'[2]1 кв_ПР(нов)'!N21</f>
        <v>0</v>
      </c>
      <c r="AF26" s="6">
        <f>'[2]1 кв_ПР(нов)'!O21</f>
        <v>0</v>
      </c>
      <c r="AG26" s="6">
        <f>'[2]1 кв_ПР(нов)'!M21</f>
        <v>0</v>
      </c>
      <c r="AH26" s="6">
        <f>'[2]1 кв_ПР(нов)'!P21+'[2]1 кв_ПР(нов)'!L21</f>
        <v>0</v>
      </c>
      <c r="AI26" s="6">
        <f>'[2]1 кв_ПР(нов)'!AT21</f>
        <v>0</v>
      </c>
      <c r="AJ26" s="6">
        <f t="shared" si="9"/>
        <v>0</v>
      </c>
      <c r="AK26" s="6"/>
      <c r="AL26" s="7">
        <f t="shared" si="10"/>
        <v>185279961.65999997</v>
      </c>
      <c r="AM26" s="21"/>
      <c r="AN26" s="21"/>
    </row>
    <row r="27" spans="1:40" x14ac:dyDescent="0.4">
      <c r="A27" s="9"/>
      <c r="B27" s="10" t="s">
        <v>53</v>
      </c>
      <c r="C27" s="7">
        <f>SUM(C21:C26)</f>
        <v>548581672.76999998</v>
      </c>
      <c r="D27" s="7">
        <f t="shared" ref="D27:AL27" si="11">SUM(D21:D26)</f>
        <v>156399359.81</v>
      </c>
      <c r="E27" s="7">
        <f t="shared" si="11"/>
        <v>139871818.94999999</v>
      </c>
      <c r="F27" s="7">
        <f t="shared" si="11"/>
        <v>70506348.179999992</v>
      </c>
      <c r="G27" s="7">
        <f t="shared" si="11"/>
        <v>48927043.200000003</v>
      </c>
      <c r="H27" s="7">
        <f t="shared" si="11"/>
        <v>20438427.57</v>
      </c>
      <c r="I27" s="7">
        <f t="shared" si="11"/>
        <v>0</v>
      </c>
      <c r="J27" s="7">
        <f t="shared" si="11"/>
        <v>16527540.860000003</v>
      </c>
      <c r="K27" s="7">
        <f t="shared" si="11"/>
        <v>56415547.940000005</v>
      </c>
      <c r="L27" s="7">
        <f t="shared" si="11"/>
        <v>335766765.01999998</v>
      </c>
      <c r="M27" s="7">
        <f t="shared" si="11"/>
        <v>193352302.78</v>
      </c>
      <c r="N27" s="7">
        <f t="shared" si="11"/>
        <v>107584272.18000001</v>
      </c>
      <c r="O27" s="7">
        <f t="shared" si="11"/>
        <v>0</v>
      </c>
      <c r="P27" s="7">
        <f t="shared" si="11"/>
        <v>13537571.789999999</v>
      </c>
      <c r="Q27" s="7">
        <f t="shared" si="11"/>
        <v>20931.400000000001</v>
      </c>
      <c r="R27" s="7">
        <f t="shared" si="11"/>
        <v>4232313.51</v>
      </c>
      <c r="S27" s="7">
        <f t="shared" si="11"/>
        <v>2420338.0900000003</v>
      </c>
      <c r="T27" s="7">
        <f t="shared" si="11"/>
        <v>0</v>
      </c>
      <c r="U27" s="7">
        <f t="shared" si="11"/>
        <v>0</v>
      </c>
      <c r="V27" s="7">
        <f t="shared" si="11"/>
        <v>14619035.27</v>
      </c>
      <c r="W27" s="7">
        <f t="shared" si="11"/>
        <v>472323284.74000007</v>
      </c>
      <c r="X27" s="7">
        <f t="shared" si="11"/>
        <v>440389602.27000004</v>
      </c>
      <c r="Y27" s="7">
        <f t="shared" si="11"/>
        <v>15158243.16</v>
      </c>
      <c r="Z27" s="7">
        <f t="shared" si="11"/>
        <v>0</v>
      </c>
      <c r="AA27" s="7">
        <f t="shared" si="11"/>
        <v>0</v>
      </c>
      <c r="AB27" s="7">
        <f t="shared" si="11"/>
        <v>31933682.469999999</v>
      </c>
      <c r="AC27" s="7">
        <f t="shared" si="11"/>
        <v>0</v>
      </c>
      <c r="AD27" s="7">
        <f t="shared" si="11"/>
        <v>43787754.819999993</v>
      </c>
      <c r="AE27" s="7">
        <f t="shared" si="11"/>
        <v>3318247.69</v>
      </c>
      <c r="AF27" s="7">
        <f t="shared" si="11"/>
        <v>10501.92</v>
      </c>
      <c r="AG27" s="7">
        <f t="shared" si="11"/>
        <v>0</v>
      </c>
      <c r="AH27" s="7">
        <f t="shared" si="11"/>
        <v>0</v>
      </c>
      <c r="AI27" s="7">
        <f t="shared" si="11"/>
        <v>0</v>
      </c>
      <c r="AJ27" s="7">
        <f t="shared" si="11"/>
        <v>0</v>
      </c>
      <c r="AK27" s="7">
        <f t="shared" si="11"/>
        <v>0</v>
      </c>
      <c r="AL27" s="7">
        <f t="shared" si="11"/>
        <v>1064692712.33</v>
      </c>
      <c r="AM27" s="21"/>
      <c r="AN27" s="21"/>
    </row>
    <row r="28" spans="1:40" x14ac:dyDescent="0.4">
      <c r="A28" s="35">
        <v>12</v>
      </c>
      <c r="B28" s="36" t="s">
        <v>92</v>
      </c>
      <c r="C28" s="6">
        <f t="shared" ref="C28:C30" si="12">D28+L28+K28</f>
        <v>10828984.550000001</v>
      </c>
      <c r="D28" s="6">
        <f>'[2]1 кв_ПР(нов)'!AP23</f>
        <v>185923.46</v>
      </c>
      <c r="E28" s="6">
        <f>'[2]1 кв_ПР(нов)'!AD23</f>
        <v>0</v>
      </c>
      <c r="F28" s="6">
        <f>'[2]1 кв_ПР(нов)'!AE23+'[2]1 кв_ПР(нов)'!AF23</f>
        <v>0</v>
      </c>
      <c r="G28" s="6">
        <f>SUM('[2]1 кв_ПР(нов)'!AG23:AI23)</f>
        <v>0</v>
      </c>
      <c r="H28" s="6">
        <f t="shared" ref="H28:H30" si="13">E28-F28-G28</f>
        <v>0</v>
      </c>
      <c r="I28" s="6">
        <f>'[2]1 кв_ПР(нов)'!AO23</f>
        <v>0</v>
      </c>
      <c r="J28" s="6">
        <f t="shared" ref="J28:J30" si="14">D28-E28-I28</f>
        <v>185923.46</v>
      </c>
      <c r="K28" s="6">
        <f>'[2]1 кв_ПР(нов)'!AB23</f>
        <v>0</v>
      </c>
      <c r="L28" s="6">
        <f>'[2]1 кв_ПР(нов)'!X23</f>
        <v>10643061.09</v>
      </c>
      <c r="M28" s="6">
        <f>'[2]1 кв_ПР(нов)'!S23</f>
        <v>0</v>
      </c>
      <c r="N28" s="6">
        <f>'[2]1 кв_ПР(нов)'!V23+'[2]1 кв_ПР(нов)'!R23+'[2]1 кв_ПР(нов)'!U23</f>
        <v>10643061.09</v>
      </c>
      <c r="O28" s="6">
        <f>'[2]1 кв_ПР(нов)'!W23</f>
        <v>0</v>
      </c>
      <c r="P28" s="6">
        <f>'[2]1 кв_ПР(нов)'!AX23</f>
        <v>0</v>
      </c>
      <c r="Q28" s="6">
        <f>'[2]1 кв_ПР(нов)'!AY23</f>
        <v>0</v>
      </c>
      <c r="R28" s="6">
        <f>'[2]1 кв_ПР(нов)'!AZ23</f>
        <v>0</v>
      </c>
      <c r="S28" s="6">
        <f>'[2]1 кв_ПР(нов)'!BA23</f>
        <v>0</v>
      </c>
      <c r="T28" s="6">
        <f>'[2]1 кв_ПР(нов)'!BB23</f>
        <v>0</v>
      </c>
      <c r="U28" s="6">
        <f>'[2]1 кв_ПР(нов)'!BC23</f>
        <v>0</v>
      </c>
      <c r="V28" s="6">
        <f>'[2]1 кв_ПР(нов)'!BD23</f>
        <v>0</v>
      </c>
      <c r="W28" s="6">
        <f>'[2]1 кв_ПР(нов)'!J23</f>
        <v>0</v>
      </c>
      <c r="X28" s="6">
        <f>'[2]1 кв_ПР(нов)'!J23-'[2]1 кв_ПР(нов)'!G23</f>
        <v>0</v>
      </c>
      <c r="Y28" s="6">
        <f>'[2]1 кв_ПР(нов)'!E23</f>
        <v>0</v>
      </c>
      <c r="Z28" s="6">
        <f>'[2]1 кв_ПР(нов)'!H23-AC28</f>
        <v>0</v>
      </c>
      <c r="AA28" s="6"/>
      <c r="AB28" s="6">
        <f>'[2]1 кв_ПР(нов)'!G23</f>
        <v>0</v>
      </c>
      <c r="AC28" s="6">
        <f>'[2]1 кв_ПР(нов)'!H23</f>
        <v>0</v>
      </c>
      <c r="AD28" s="6">
        <f>'[2]1 кв_ПР(нов)'!Q23</f>
        <v>0</v>
      </c>
      <c r="AE28" s="6">
        <f>'[2]1 кв_ПР(нов)'!N23</f>
        <v>0</v>
      </c>
      <c r="AF28" s="6">
        <f>'[2]1 кв_ПР(нов)'!O23</f>
        <v>0</v>
      </c>
      <c r="AG28" s="6">
        <f>'[2]1 кв_ПР(нов)'!M23</f>
        <v>0</v>
      </c>
      <c r="AH28" s="6">
        <f>'[2]1 кв_ПР(нов)'!P23+'[2]1 кв_ПР(нов)'!L23</f>
        <v>0</v>
      </c>
      <c r="AI28" s="6">
        <f>'[2]1 кв_ПР(нов)'!AT23</f>
        <v>0</v>
      </c>
      <c r="AJ28" s="6">
        <f t="shared" ref="AJ28:AJ30" si="15">AI28-AK28</f>
        <v>0</v>
      </c>
      <c r="AK28" s="6"/>
      <c r="AL28" s="7">
        <f t="shared" ref="AL28:AL30" si="16">C28+W28+AD28+AI28</f>
        <v>10828984.550000001</v>
      </c>
      <c r="AM28" s="21"/>
      <c r="AN28" s="21"/>
    </row>
    <row r="29" spans="1:40" x14ac:dyDescent="0.4">
      <c r="A29" s="35">
        <v>13</v>
      </c>
      <c r="B29" s="36" t="s">
        <v>16</v>
      </c>
      <c r="C29" s="6">
        <f t="shared" si="12"/>
        <v>60224355.020000011</v>
      </c>
      <c r="D29" s="6">
        <f>'[2]1 кв_ПР(нов)'!AP24</f>
        <v>17938788.32</v>
      </c>
      <c r="E29" s="6">
        <f>'[2]1 кв_ПР(нов)'!AD24</f>
        <v>15433552.1</v>
      </c>
      <c r="F29" s="6">
        <f>'[2]1 кв_ПР(нов)'!AE24+'[2]1 кв_ПР(нов)'!AF24</f>
        <v>11478353.83</v>
      </c>
      <c r="G29" s="6">
        <f>SUM('[2]1 кв_ПР(нов)'!AG24:AI24)</f>
        <v>613422.42999999993</v>
      </c>
      <c r="H29" s="6">
        <f t="shared" si="13"/>
        <v>3341775.84</v>
      </c>
      <c r="I29" s="6">
        <f>'[2]1 кв_ПР(нов)'!AO24</f>
        <v>0</v>
      </c>
      <c r="J29" s="6">
        <f t="shared" si="14"/>
        <v>2505236.2200000007</v>
      </c>
      <c r="K29" s="6">
        <f>'[2]1 кв_ПР(нов)'!AB24</f>
        <v>2049555.52</v>
      </c>
      <c r="L29" s="6">
        <f>'[2]1 кв_ПР(нов)'!X24</f>
        <v>40236011.180000007</v>
      </c>
      <c r="M29" s="6">
        <f>'[2]1 кв_ПР(нов)'!S24</f>
        <v>31613980.670000002</v>
      </c>
      <c r="N29" s="6">
        <f>'[2]1 кв_ПР(нов)'!V24+'[2]1 кв_ПР(нов)'!R24+'[2]1 кв_ПР(нов)'!U24</f>
        <v>127469.2</v>
      </c>
      <c r="O29" s="6">
        <f>'[2]1 кв_ПР(нов)'!W24</f>
        <v>0</v>
      </c>
      <c r="P29" s="6">
        <f>'[2]1 кв_ПР(нов)'!AX24</f>
        <v>358304.2</v>
      </c>
      <c r="Q29" s="6">
        <f>'[2]1 кв_ПР(нов)'!AY24</f>
        <v>0</v>
      </c>
      <c r="R29" s="6">
        <f>'[2]1 кв_ПР(нов)'!AZ24</f>
        <v>621134.89</v>
      </c>
      <c r="S29" s="6">
        <f>'[2]1 кв_ПР(нов)'!BA24</f>
        <v>53583.32</v>
      </c>
      <c r="T29" s="6">
        <f>'[2]1 кв_ПР(нов)'!BB24</f>
        <v>0</v>
      </c>
      <c r="U29" s="6">
        <f>'[2]1 кв_ПР(нов)'!BC24</f>
        <v>0</v>
      </c>
      <c r="V29" s="6">
        <f>'[2]1 кв_ПР(нов)'!BD24</f>
        <v>7461538.9000000004</v>
      </c>
      <c r="W29" s="6">
        <f>'[2]1 кв_ПР(нов)'!J24</f>
        <v>42135491.349999994</v>
      </c>
      <c r="X29" s="6">
        <f>'[2]1 кв_ПР(нов)'!J24-'[2]1 кв_ПР(нов)'!G24</f>
        <v>37088857.25999999</v>
      </c>
      <c r="Y29" s="6">
        <f>'[2]1 кв_ПР(нов)'!E24</f>
        <v>3823540.56</v>
      </c>
      <c r="Z29" s="6">
        <f>'[2]1 кв_ПР(нов)'!H24-AC29</f>
        <v>0</v>
      </c>
      <c r="AA29" s="6"/>
      <c r="AB29" s="6">
        <f>'[2]1 кв_ПР(нов)'!G24</f>
        <v>5046634.09</v>
      </c>
      <c r="AC29" s="6">
        <f>'[2]1 кв_ПР(нов)'!H24</f>
        <v>0</v>
      </c>
      <c r="AD29" s="6">
        <f>'[2]1 кв_ПР(нов)'!Q24</f>
        <v>2281221.87</v>
      </c>
      <c r="AE29" s="6">
        <f>'[2]1 кв_ПР(нов)'!N24</f>
        <v>0</v>
      </c>
      <c r="AF29" s="6">
        <f>'[2]1 кв_ПР(нов)'!O24</f>
        <v>0</v>
      </c>
      <c r="AG29" s="6">
        <f>'[2]1 кв_ПР(нов)'!M24</f>
        <v>0</v>
      </c>
      <c r="AH29" s="6">
        <f>'[2]1 кв_ПР(нов)'!P24+'[2]1 кв_ПР(нов)'!L24</f>
        <v>0</v>
      </c>
      <c r="AI29" s="6">
        <f>'[2]1 кв_ПР(нов)'!AT24</f>
        <v>0</v>
      </c>
      <c r="AJ29" s="6">
        <f t="shared" si="15"/>
        <v>0</v>
      </c>
      <c r="AK29" s="6"/>
      <c r="AL29" s="7">
        <f t="shared" si="16"/>
        <v>104641068.24000001</v>
      </c>
      <c r="AM29" s="21"/>
      <c r="AN29" s="21"/>
    </row>
    <row r="30" spans="1:40" x14ac:dyDescent="0.4">
      <c r="A30" s="35">
        <v>14</v>
      </c>
      <c r="B30" s="36" t="s">
        <v>54</v>
      </c>
      <c r="C30" s="6">
        <f t="shared" si="12"/>
        <v>67019532.74000001</v>
      </c>
      <c r="D30" s="6">
        <f>'[2]1 кв_ПР(нов)'!AP25</f>
        <v>36718875.680000007</v>
      </c>
      <c r="E30" s="6">
        <f>'[2]1 кв_ПР(нов)'!AD25</f>
        <v>20799265.760000002</v>
      </c>
      <c r="F30" s="6">
        <f>'[2]1 кв_ПР(нов)'!AE25+'[2]1 кв_ПР(нов)'!AF25</f>
        <v>4632464.72</v>
      </c>
      <c r="G30" s="6">
        <f>SUM('[2]1 кв_ПР(нов)'!AG25:AI25)</f>
        <v>13830089.58</v>
      </c>
      <c r="H30" s="6">
        <f t="shared" si="13"/>
        <v>2336711.4600000028</v>
      </c>
      <c r="I30" s="6">
        <f>'[2]1 кв_ПР(нов)'!AO25</f>
        <v>14235420</v>
      </c>
      <c r="J30" s="6">
        <f t="shared" si="14"/>
        <v>1684189.9200000055</v>
      </c>
      <c r="K30" s="6">
        <f>'[2]1 кв_ПР(нов)'!AB25</f>
        <v>5527970.4099999992</v>
      </c>
      <c r="L30" s="6">
        <f>'[2]1 кв_ПР(нов)'!X25</f>
        <v>24772686.650000002</v>
      </c>
      <c r="M30" s="6">
        <f>'[2]1 кв_ПР(нов)'!S25</f>
        <v>22105836.640000001</v>
      </c>
      <c r="N30" s="6">
        <f>'[2]1 кв_ПР(нов)'!V25+'[2]1 кв_ПР(нов)'!R25+'[2]1 кв_ПР(нов)'!U25</f>
        <v>1867572</v>
      </c>
      <c r="O30" s="6">
        <f>'[2]1 кв_ПР(нов)'!W25</f>
        <v>0</v>
      </c>
      <c r="P30" s="6">
        <f>'[2]1 кв_ПР(нов)'!AX25</f>
        <v>44998.74</v>
      </c>
      <c r="Q30" s="6">
        <f>'[2]1 кв_ПР(нов)'!AY25</f>
        <v>0</v>
      </c>
      <c r="R30" s="6">
        <f>'[2]1 кв_ПР(нов)'!AZ25</f>
        <v>108698.47</v>
      </c>
      <c r="S30" s="6">
        <f>'[2]1 кв_ПР(нов)'!BA25</f>
        <v>645580.80000000005</v>
      </c>
      <c r="T30" s="6">
        <f>'[2]1 кв_ПР(нов)'!BB25</f>
        <v>0</v>
      </c>
      <c r="U30" s="6">
        <f>'[2]1 кв_ПР(нов)'!BC25</f>
        <v>0</v>
      </c>
      <c r="V30" s="6">
        <f>'[2]1 кв_ПР(нов)'!BD25</f>
        <v>0</v>
      </c>
      <c r="W30" s="6">
        <f>'[2]1 кв_ПР(нов)'!J25</f>
        <v>75317446.739999995</v>
      </c>
      <c r="X30" s="6">
        <f>'[2]1 кв_ПР(нов)'!J25-'[2]1 кв_ПР(нов)'!G25</f>
        <v>75317446.739999995</v>
      </c>
      <c r="Y30" s="6">
        <f>'[2]1 кв_ПР(нов)'!E25</f>
        <v>0</v>
      </c>
      <c r="Z30" s="6">
        <f>'[2]1 кв_ПР(нов)'!H25-AC30</f>
        <v>0</v>
      </c>
      <c r="AA30" s="6"/>
      <c r="AB30" s="6">
        <f>'[2]1 кв_ПР(нов)'!G25</f>
        <v>0</v>
      </c>
      <c r="AC30" s="6">
        <f>'[2]1 кв_ПР(нов)'!H25</f>
        <v>0</v>
      </c>
      <c r="AD30" s="6">
        <f>'[2]1 кв_ПР(нов)'!Q25</f>
        <v>8833362.0800000001</v>
      </c>
      <c r="AE30" s="6">
        <f>'[2]1 кв_ПР(нов)'!N25</f>
        <v>0</v>
      </c>
      <c r="AF30" s="6">
        <f>'[2]1 кв_ПР(нов)'!O25</f>
        <v>0</v>
      </c>
      <c r="AG30" s="6">
        <f>'[2]1 кв_ПР(нов)'!M25</f>
        <v>0</v>
      </c>
      <c r="AH30" s="6">
        <f>'[2]1 кв_ПР(нов)'!P25+'[2]1 кв_ПР(нов)'!L25</f>
        <v>0</v>
      </c>
      <c r="AI30" s="6">
        <f>'[2]1 кв_ПР(нов)'!AT25</f>
        <v>0</v>
      </c>
      <c r="AJ30" s="6">
        <f t="shared" si="15"/>
        <v>0</v>
      </c>
      <c r="AK30" s="6"/>
      <c r="AL30" s="7">
        <f t="shared" si="16"/>
        <v>151170341.56000003</v>
      </c>
      <c r="AM30" s="21"/>
      <c r="AN30" s="21"/>
    </row>
    <row r="31" spans="1:40" x14ac:dyDescent="0.4">
      <c r="A31" s="9"/>
      <c r="B31" s="10" t="s">
        <v>55</v>
      </c>
      <c r="C31" s="7">
        <f>SUM(C28:C30)</f>
        <v>138072872.31</v>
      </c>
      <c r="D31" s="7">
        <f t="shared" ref="D31:AL31" si="17">SUM(D28:D30)</f>
        <v>54843587.460000008</v>
      </c>
      <c r="E31" s="7">
        <f t="shared" si="17"/>
        <v>36232817.859999999</v>
      </c>
      <c r="F31" s="7">
        <f t="shared" si="17"/>
        <v>16110818.550000001</v>
      </c>
      <c r="G31" s="7">
        <f t="shared" si="17"/>
        <v>14443512.01</v>
      </c>
      <c r="H31" s="7">
        <f t="shared" si="17"/>
        <v>5678487.3000000026</v>
      </c>
      <c r="I31" s="7">
        <f t="shared" si="17"/>
        <v>14235420</v>
      </c>
      <c r="J31" s="7">
        <f t="shared" si="17"/>
        <v>4375349.6000000061</v>
      </c>
      <c r="K31" s="7">
        <f t="shared" si="17"/>
        <v>7577525.9299999997</v>
      </c>
      <c r="L31" s="7">
        <f t="shared" si="17"/>
        <v>75651758.920000017</v>
      </c>
      <c r="M31" s="7">
        <f t="shared" si="17"/>
        <v>53719817.310000002</v>
      </c>
      <c r="N31" s="7">
        <f t="shared" si="17"/>
        <v>12638102.289999999</v>
      </c>
      <c r="O31" s="7">
        <f t="shared" si="17"/>
        <v>0</v>
      </c>
      <c r="P31" s="7">
        <f t="shared" si="17"/>
        <v>403302.94</v>
      </c>
      <c r="Q31" s="7">
        <f t="shared" si="17"/>
        <v>0</v>
      </c>
      <c r="R31" s="7">
        <f t="shared" si="17"/>
        <v>729833.36</v>
      </c>
      <c r="S31" s="7">
        <f t="shared" si="17"/>
        <v>699164.12</v>
      </c>
      <c r="T31" s="7">
        <f t="shared" si="17"/>
        <v>0</v>
      </c>
      <c r="U31" s="7">
        <f t="shared" si="17"/>
        <v>0</v>
      </c>
      <c r="V31" s="7">
        <f t="shared" si="17"/>
        <v>7461538.9000000004</v>
      </c>
      <c r="W31" s="7">
        <f t="shared" si="17"/>
        <v>117452938.08999999</v>
      </c>
      <c r="X31" s="7">
        <f t="shared" si="17"/>
        <v>112406303.99999999</v>
      </c>
      <c r="Y31" s="7">
        <f t="shared" si="17"/>
        <v>3823540.56</v>
      </c>
      <c r="Z31" s="7">
        <f t="shared" si="17"/>
        <v>0</v>
      </c>
      <c r="AA31" s="7">
        <f t="shared" si="17"/>
        <v>0</v>
      </c>
      <c r="AB31" s="7">
        <f t="shared" si="17"/>
        <v>5046634.09</v>
      </c>
      <c r="AC31" s="7">
        <f t="shared" si="17"/>
        <v>0</v>
      </c>
      <c r="AD31" s="7">
        <f t="shared" si="17"/>
        <v>11114583.949999999</v>
      </c>
      <c r="AE31" s="7">
        <f t="shared" si="17"/>
        <v>0</v>
      </c>
      <c r="AF31" s="7">
        <f t="shared" si="17"/>
        <v>0</v>
      </c>
      <c r="AG31" s="7">
        <f t="shared" si="17"/>
        <v>0</v>
      </c>
      <c r="AH31" s="7">
        <f t="shared" si="17"/>
        <v>0</v>
      </c>
      <c r="AI31" s="7">
        <f t="shared" si="17"/>
        <v>0</v>
      </c>
      <c r="AJ31" s="7">
        <f t="shared" si="17"/>
        <v>0</v>
      </c>
      <c r="AK31" s="7">
        <f t="shared" si="17"/>
        <v>0</v>
      </c>
      <c r="AL31" s="7">
        <f t="shared" si="17"/>
        <v>266640394.35000002</v>
      </c>
      <c r="AM31" s="21"/>
      <c r="AN31" s="21"/>
    </row>
    <row r="32" spans="1:40" x14ac:dyDescent="0.4">
      <c r="A32" s="37">
        <v>15</v>
      </c>
      <c r="B32" s="28" t="s">
        <v>17</v>
      </c>
      <c r="C32" s="6">
        <f t="shared" ref="C32:C56" si="18">D32+L32+K32</f>
        <v>20791657.219999999</v>
      </c>
      <c r="D32" s="6">
        <f>'[2]1 кв_ПР(нов)'!AP27</f>
        <v>10446409.399999999</v>
      </c>
      <c r="E32" s="6">
        <f>'[2]1 кв_ПР(нов)'!AD27</f>
        <v>4588233.8899999997</v>
      </c>
      <c r="F32" s="6">
        <f>'[2]1 кв_ПР(нов)'!AE27+'[2]1 кв_ПР(нов)'!AF27</f>
        <v>1919440.23</v>
      </c>
      <c r="G32" s="6">
        <f>SUM('[2]1 кв_ПР(нов)'!AG27:AI27)</f>
        <v>1959676.0999999999</v>
      </c>
      <c r="H32" s="6">
        <f t="shared" ref="H32:H56" si="19">E32-F32-G32</f>
        <v>709117.55999999982</v>
      </c>
      <c r="I32" s="6">
        <f>'[2]1 кв_ПР(нов)'!AO27</f>
        <v>5386170</v>
      </c>
      <c r="J32" s="6">
        <f t="shared" ref="J32:J56" si="20">D32-E32-I32</f>
        <v>472005.50999999885</v>
      </c>
      <c r="K32" s="6">
        <f>'[2]1 кв_ПР(нов)'!AB27</f>
        <v>1420089.48</v>
      </c>
      <c r="L32" s="6">
        <f>'[2]1 кв_ПР(нов)'!X27</f>
        <v>8925158.3399999999</v>
      </c>
      <c r="M32" s="6">
        <f>'[2]1 кв_ПР(нов)'!S27</f>
        <v>6708417.8600000003</v>
      </c>
      <c r="N32" s="6">
        <f>'[2]1 кв_ПР(нов)'!V27+'[2]1 кв_ПР(нов)'!R27+'[2]1 кв_ПР(нов)'!U27</f>
        <v>1553586.46</v>
      </c>
      <c r="O32" s="6">
        <f>'[2]1 кв_ПР(нов)'!W27</f>
        <v>0</v>
      </c>
      <c r="P32" s="6">
        <f>'[2]1 кв_ПР(нов)'!AX27</f>
        <v>0</v>
      </c>
      <c r="Q32" s="6">
        <f>'[2]1 кв_ПР(нов)'!AY27</f>
        <v>0</v>
      </c>
      <c r="R32" s="6">
        <f>'[2]1 кв_ПР(нов)'!AZ27</f>
        <v>279402.89</v>
      </c>
      <c r="S32" s="6">
        <f>'[2]1 кв_ПР(нов)'!BA27</f>
        <v>383751.13</v>
      </c>
      <c r="T32" s="6">
        <f>'[2]1 кв_ПР(нов)'!BB27</f>
        <v>0</v>
      </c>
      <c r="U32" s="6">
        <f>'[2]1 кв_ПР(нов)'!BC27</f>
        <v>0</v>
      </c>
      <c r="V32" s="6">
        <f>'[2]1 кв_ПР(нов)'!BD27</f>
        <v>0</v>
      </c>
      <c r="W32" s="6">
        <f>'[2]1 кв_ПР(нов)'!J27</f>
        <v>7024911.7599999998</v>
      </c>
      <c r="X32" s="6">
        <f>'[2]1 кв_ПР(нов)'!J27-'[2]1 кв_ПР(нов)'!G27</f>
        <v>7024911.7599999998</v>
      </c>
      <c r="Y32" s="6">
        <f>'[2]1 кв_ПР(нов)'!E27</f>
        <v>0</v>
      </c>
      <c r="Z32" s="6">
        <f>'[2]1 кв_ПР(нов)'!H27-AC32</f>
        <v>0</v>
      </c>
      <c r="AA32" s="6"/>
      <c r="AB32" s="6">
        <f>'[2]1 кв_ПР(нов)'!G27</f>
        <v>0</v>
      </c>
      <c r="AC32" s="6">
        <f>'[2]1 кв_ПР(нов)'!H27</f>
        <v>0</v>
      </c>
      <c r="AD32" s="6">
        <f>'[2]1 кв_ПР(нов)'!Q27</f>
        <v>2327539.9300000002</v>
      </c>
      <c r="AE32" s="6">
        <f>'[2]1 кв_ПР(нов)'!N27</f>
        <v>0</v>
      </c>
      <c r="AF32" s="6">
        <f>'[2]1 кв_ПР(нов)'!O27</f>
        <v>0</v>
      </c>
      <c r="AG32" s="6">
        <f>'[2]1 кв_ПР(нов)'!M27</f>
        <v>0</v>
      </c>
      <c r="AH32" s="6">
        <f>'[2]1 кв_ПР(нов)'!P27+'[2]1 кв_ПР(нов)'!L27</f>
        <v>0</v>
      </c>
      <c r="AI32" s="6">
        <f>'[2]1 кв_ПР(нов)'!AT27</f>
        <v>0</v>
      </c>
      <c r="AJ32" s="6">
        <f t="shared" ref="AJ32:AJ56" si="21">AI32-AK32</f>
        <v>0</v>
      </c>
      <c r="AK32" s="6"/>
      <c r="AL32" s="7">
        <f t="shared" ref="AL32:AL56" si="22">C32+W32+AD32+AI32</f>
        <v>30144108.909999996</v>
      </c>
      <c r="AM32" s="21"/>
      <c r="AN32" s="21"/>
    </row>
    <row r="33" spans="1:40" x14ac:dyDescent="0.4">
      <c r="A33" s="25">
        <v>16</v>
      </c>
      <c r="B33" s="24" t="s">
        <v>18</v>
      </c>
      <c r="C33" s="6">
        <f t="shared" si="18"/>
        <v>22915173.670000002</v>
      </c>
      <c r="D33" s="6">
        <f>'[2]1 кв_ПР(нов)'!AP28</f>
        <v>11773813.950000001</v>
      </c>
      <c r="E33" s="6">
        <f>'[2]1 кв_ПР(нов)'!AD28</f>
        <v>5484089.79</v>
      </c>
      <c r="F33" s="6">
        <f>'[2]1 кв_ПР(нов)'!AE28+'[2]1 кв_ПР(нов)'!AF28</f>
        <v>2112906.1800000002</v>
      </c>
      <c r="G33" s="6">
        <f>SUM('[2]1 кв_ПР(нов)'!AG28:AI28)</f>
        <v>2690710.23</v>
      </c>
      <c r="H33" s="6">
        <f t="shared" si="19"/>
        <v>680473.37999999989</v>
      </c>
      <c r="I33" s="6">
        <f>'[2]1 кв_ПР(нов)'!AO28</f>
        <v>6220481.25</v>
      </c>
      <c r="J33" s="6">
        <f t="shared" si="20"/>
        <v>69242.91000000108</v>
      </c>
      <c r="K33" s="6">
        <f>'[2]1 кв_ПР(нов)'!AB28</f>
        <v>1487373.98</v>
      </c>
      <c r="L33" s="6">
        <f>'[2]1 кв_ПР(нов)'!X28</f>
        <v>9653985.7400000002</v>
      </c>
      <c r="M33" s="6">
        <f>'[2]1 кв_ПР(нов)'!S28</f>
        <v>6437437.29</v>
      </c>
      <c r="N33" s="6">
        <f>'[2]1 кв_ПР(нов)'!V28+'[2]1 кв_ПР(нов)'!R28+'[2]1 кв_ПР(нов)'!U28</f>
        <v>2806953.31</v>
      </c>
      <c r="O33" s="6">
        <f>'[2]1 кв_ПР(нов)'!W28</f>
        <v>0</v>
      </c>
      <c r="P33" s="6">
        <f>'[2]1 кв_ПР(нов)'!AX28</f>
        <v>0</v>
      </c>
      <c r="Q33" s="6">
        <f>'[2]1 кв_ПР(нов)'!AY28</f>
        <v>0</v>
      </c>
      <c r="R33" s="6">
        <f>'[2]1 кв_ПР(нов)'!AZ28</f>
        <v>252391.13</v>
      </c>
      <c r="S33" s="6">
        <f>'[2]1 кв_ПР(нов)'!BA28</f>
        <v>157204.01</v>
      </c>
      <c r="T33" s="6">
        <f>'[2]1 кв_ПР(нов)'!BB28</f>
        <v>0</v>
      </c>
      <c r="U33" s="6">
        <f>'[2]1 кв_ПР(нов)'!BC28</f>
        <v>0</v>
      </c>
      <c r="V33" s="6">
        <f>'[2]1 кв_ПР(нов)'!BD28</f>
        <v>0</v>
      </c>
      <c r="W33" s="6">
        <f>'[2]1 кв_ПР(нов)'!J28</f>
        <v>6837962.0899999999</v>
      </c>
      <c r="X33" s="6">
        <f>'[2]1 кв_ПР(нов)'!J28-'[2]1 кв_ПР(нов)'!G28</f>
        <v>6837962.0899999999</v>
      </c>
      <c r="Y33" s="6">
        <f>'[2]1 кв_ПР(нов)'!E28</f>
        <v>0</v>
      </c>
      <c r="Z33" s="6">
        <f>'[2]1 кв_ПР(нов)'!H28-AC33</f>
        <v>0</v>
      </c>
      <c r="AA33" s="6"/>
      <c r="AB33" s="6">
        <f>'[2]1 кв_ПР(нов)'!G28</f>
        <v>0</v>
      </c>
      <c r="AC33" s="6">
        <f>'[2]1 кв_ПР(нов)'!H28</f>
        <v>0</v>
      </c>
      <c r="AD33" s="6">
        <f>'[2]1 кв_ПР(нов)'!Q28</f>
        <v>2855356.78</v>
      </c>
      <c r="AE33" s="6">
        <f>'[2]1 кв_ПР(нов)'!N28</f>
        <v>0</v>
      </c>
      <c r="AF33" s="6">
        <f>'[2]1 кв_ПР(нов)'!O28</f>
        <v>0</v>
      </c>
      <c r="AG33" s="6">
        <f>'[2]1 кв_ПР(нов)'!M28</f>
        <v>0</v>
      </c>
      <c r="AH33" s="6">
        <f>'[2]1 кв_ПР(нов)'!P28+'[2]1 кв_ПР(нов)'!L28</f>
        <v>0</v>
      </c>
      <c r="AI33" s="6">
        <f>'[2]1 кв_ПР(нов)'!AT28</f>
        <v>0</v>
      </c>
      <c r="AJ33" s="6">
        <f t="shared" si="21"/>
        <v>0</v>
      </c>
      <c r="AK33" s="6"/>
      <c r="AL33" s="7">
        <f t="shared" si="22"/>
        <v>32608492.540000003</v>
      </c>
      <c r="AM33" s="21"/>
      <c r="AN33" s="21"/>
    </row>
    <row r="34" spans="1:40" x14ac:dyDescent="0.4">
      <c r="A34" s="25">
        <v>17</v>
      </c>
      <c r="B34" s="24" t="s">
        <v>19</v>
      </c>
      <c r="C34" s="6">
        <f t="shared" si="18"/>
        <v>38199805.279999994</v>
      </c>
      <c r="D34" s="6">
        <f>'[2]1 кв_ПР(нов)'!AP29</f>
        <v>15711185.599999998</v>
      </c>
      <c r="E34" s="6">
        <f>'[2]1 кв_ПР(нов)'!AD29</f>
        <v>11880477.15</v>
      </c>
      <c r="F34" s="6">
        <f>'[2]1 кв_ПР(нов)'!AE29+'[2]1 кв_ПР(нов)'!AF29</f>
        <v>6040187.2199999997</v>
      </c>
      <c r="G34" s="6">
        <f>SUM('[2]1 кв_ПР(нов)'!AG29:AI29)</f>
        <v>4154934.18</v>
      </c>
      <c r="H34" s="6">
        <f t="shared" si="19"/>
        <v>1685355.7500000005</v>
      </c>
      <c r="I34" s="6">
        <f>'[2]1 кв_ПР(нов)'!AO29</f>
        <v>3499290</v>
      </c>
      <c r="J34" s="6">
        <f t="shared" si="20"/>
        <v>331418.44999999739</v>
      </c>
      <c r="K34" s="6">
        <f>'[2]1 кв_ПР(нов)'!AB29</f>
        <v>2488533.37</v>
      </c>
      <c r="L34" s="6">
        <f>'[2]1 кв_ПР(нов)'!X29</f>
        <v>20000086.309999999</v>
      </c>
      <c r="M34" s="6">
        <f>'[2]1 кв_ПР(нов)'!S29</f>
        <v>15943859.49</v>
      </c>
      <c r="N34" s="6">
        <f>'[2]1 кв_ПР(нов)'!V29+'[2]1 кв_ПР(нов)'!R29+'[2]1 кв_ПР(нов)'!U29</f>
        <v>3849532.79</v>
      </c>
      <c r="O34" s="6">
        <f>'[2]1 кв_ПР(нов)'!W29</f>
        <v>0</v>
      </c>
      <c r="P34" s="6">
        <f>'[2]1 кв_ПР(нов)'!AX29</f>
        <v>0</v>
      </c>
      <c r="Q34" s="6">
        <f>'[2]1 кв_ПР(нов)'!AY29</f>
        <v>0</v>
      </c>
      <c r="R34" s="6">
        <f>'[2]1 кв_ПР(нов)'!AZ29</f>
        <v>0</v>
      </c>
      <c r="S34" s="6">
        <f>'[2]1 кв_ПР(нов)'!BA29</f>
        <v>206694.03</v>
      </c>
      <c r="T34" s="6">
        <f>'[2]1 кв_ПР(нов)'!BB29</f>
        <v>0</v>
      </c>
      <c r="U34" s="6">
        <f>'[2]1 кв_ПР(нов)'!BC29</f>
        <v>0</v>
      </c>
      <c r="V34" s="6">
        <f>'[2]1 кв_ПР(нов)'!BD29</f>
        <v>0</v>
      </c>
      <c r="W34" s="6">
        <f>'[2]1 кв_ПР(нов)'!J29</f>
        <v>11355005.24</v>
      </c>
      <c r="X34" s="6">
        <f>'[2]1 кв_ПР(нов)'!J29-'[2]1 кв_ПР(нов)'!G29</f>
        <v>11355005.24</v>
      </c>
      <c r="Y34" s="6">
        <f>'[2]1 кв_ПР(нов)'!E29</f>
        <v>0</v>
      </c>
      <c r="Z34" s="6">
        <f>'[2]1 кв_ПР(нов)'!H29-AC34</f>
        <v>0</v>
      </c>
      <c r="AA34" s="6"/>
      <c r="AB34" s="6">
        <f>'[2]1 кв_ПР(нов)'!G29</f>
        <v>0</v>
      </c>
      <c r="AC34" s="6">
        <f>'[2]1 кв_ПР(нов)'!H29</f>
        <v>0</v>
      </c>
      <c r="AD34" s="6">
        <f>'[2]1 кв_ПР(нов)'!Q29</f>
        <v>2899405.08</v>
      </c>
      <c r="AE34" s="6">
        <f>'[2]1 кв_ПР(нов)'!N29</f>
        <v>0</v>
      </c>
      <c r="AF34" s="6">
        <f>'[2]1 кв_ПР(нов)'!O29</f>
        <v>0</v>
      </c>
      <c r="AG34" s="6">
        <f>'[2]1 кв_ПР(нов)'!M29</f>
        <v>0</v>
      </c>
      <c r="AH34" s="6">
        <f>'[2]1 кв_ПР(нов)'!P29+'[2]1 кв_ПР(нов)'!L29</f>
        <v>0</v>
      </c>
      <c r="AI34" s="6">
        <f>'[2]1 кв_ПР(нов)'!AT29</f>
        <v>0</v>
      </c>
      <c r="AJ34" s="6">
        <f t="shared" si="21"/>
        <v>0</v>
      </c>
      <c r="AK34" s="6"/>
      <c r="AL34" s="7">
        <f t="shared" si="22"/>
        <v>52454215.599999994</v>
      </c>
      <c r="AM34" s="21"/>
      <c r="AN34" s="21"/>
    </row>
    <row r="35" spans="1:40" s="11" customFormat="1" x14ac:dyDescent="0.4">
      <c r="A35" s="25">
        <v>18</v>
      </c>
      <c r="B35" s="24" t="s">
        <v>20</v>
      </c>
      <c r="C35" s="6">
        <f t="shared" si="18"/>
        <v>34848182.600000009</v>
      </c>
      <c r="D35" s="6">
        <f>'[2]1 кв_ПР(нов)'!AP30</f>
        <v>16569108.550000008</v>
      </c>
      <c r="E35" s="6">
        <f>'[2]1 кв_ПР(нов)'!AD30</f>
        <v>11181477.24</v>
      </c>
      <c r="F35" s="6">
        <f>'[2]1 кв_ПР(нов)'!AE30+'[2]1 кв_ПР(нов)'!AF30</f>
        <v>5545402.5099999998</v>
      </c>
      <c r="G35" s="6">
        <f>SUM('[2]1 кв_ПР(нов)'!AG30:AI30)</f>
        <v>4426916.3600000003</v>
      </c>
      <c r="H35" s="6">
        <f t="shared" si="19"/>
        <v>1209158.3700000001</v>
      </c>
      <c r="I35" s="6">
        <f>'[2]1 кв_ПР(нов)'!AO30</f>
        <v>5131727.5</v>
      </c>
      <c r="J35" s="6">
        <f t="shared" si="20"/>
        <v>255903.81000000797</v>
      </c>
      <c r="K35" s="6">
        <f>'[2]1 кв_ПР(нов)'!AB30</f>
        <v>2706335.68</v>
      </c>
      <c r="L35" s="6">
        <f>'[2]1 кв_ПР(нов)'!X30</f>
        <v>15572738.369999999</v>
      </c>
      <c r="M35" s="6">
        <f>'[2]1 кв_ПР(нов)'!S30</f>
        <v>11438920.98</v>
      </c>
      <c r="N35" s="6">
        <f>'[2]1 кв_ПР(нов)'!V30+'[2]1 кв_ПР(нов)'!R30+'[2]1 кв_ПР(нов)'!U30</f>
        <v>3896462.94</v>
      </c>
      <c r="O35" s="6">
        <f>'[2]1 кв_ПР(нов)'!W30</f>
        <v>0</v>
      </c>
      <c r="P35" s="6">
        <f>'[2]1 кв_ПР(нов)'!AX30</f>
        <v>0</v>
      </c>
      <c r="Q35" s="6">
        <f>'[2]1 кв_ПР(нов)'!AY30</f>
        <v>0</v>
      </c>
      <c r="R35" s="6">
        <f>'[2]1 кв_ПР(нов)'!AZ30</f>
        <v>83384.69</v>
      </c>
      <c r="S35" s="6">
        <f>'[2]1 кв_ПР(нов)'!BA30</f>
        <v>153969.76</v>
      </c>
      <c r="T35" s="6">
        <f>'[2]1 кв_ПР(нов)'!BB30</f>
        <v>0</v>
      </c>
      <c r="U35" s="6">
        <f>'[2]1 кв_ПР(нов)'!BC30</f>
        <v>0</v>
      </c>
      <c r="V35" s="6">
        <f>'[2]1 кв_ПР(нов)'!BD30</f>
        <v>0</v>
      </c>
      <c r="W35" s="6">
        <f>'[2]1 кв_ПР(нов)'!J30</f>
        <v>26139054.550000001</v>
      </c>
      <c r="X35" s="6">
        <f>'[2]1 кв_ПР(нов)'!J30-'[2]1 кв_ПР(нов)'!G30</f>
        <v>26139054.550000001</v>
      </c>
      <c r="Y35" s="6">
        <f>'[2]1 кв_ПР(нов)'!E30</f>
        <v>0</v>
      </c>
      <c r="Z35" s="6">
        <f>'[2]1 кв_ПР(нов)'!H30-AC35</f>
        <v>0</v>
      </c>
      <c r="AA35" s="6"/>
      <c r="AB35" s="6">
        <f>'[2]1 кв_ПР(нов)'!G30</f>
        <v>0</v>
      </c>
      <c r="AC35" s="6">
        <f>'[2]1 кв_ПР(нов)'!H30</f>
        <v>0</v>
      </c>
      <c r="AD35" s="6">
        <f>'[2]1 кв_ПР(нов)'!Q30</f>
        <v>5035058.88</v>
      </c>
      <c r="AE35" s="6">
        <f>'[2]1 кв_ПР(нов)'!N30</f>
        <v>0</v>
      </c>
      <c r="AF35" s="6">
        <f>'[2]1 кв_ПР(нов)'!O30</f>
        <v>0</v>
      </c>
      <c r="AG35" s="6">
        <f>'[2]1 кв_ПР(нов)'!M30</f>
        <v>0</v>
      </c>
      <c r="AH35" s="6">
        <f>'[2]1 кв_ПР(нов)'!P30+'[2]1 кв_ПР(нов)'!L30</f>
        <v>0</v>
      </c>
      <c r="AI35" s="6">
        <f>'[2]1 кв_ПР(нов)'!AT30</f>
        <v>0</v>
      </c>
      <c r="AJ35" s="6">
        <f t="shared" si="21"/>
        <v>0</v>
      </c>
      <c r="AK35" s="6"/>
      <c r="AL35" s="7">
        <f t="shared" si="22"/>
        <v>66022296.030000009</v>
      </c>
      <c r="AM35" s="21"/>
      <c r="AN35" s="21"/>
    </row>
    <row r="36" spans="1:40" s="11" customFormat="1" x14ac:dyDescent="0.4">
      <c r="A36" s="25">
        <v>19</v>
      </c>
      <c r="B36" s="24" t="s">
        <v>21</v>
      </c>
      <c r="C36" s="6">
        <f t="shared" si="18"/>
        <v>18668619.879999999</v>
      </c>
      <c r="D36" s="6">
        <f>'[2]1 кв_ПР(нов)'!AP31</f>
        <v>9856705.9199999999</v>
      </c>
      <c r="E36" s="6">
        <f>'[2]1 кв_ПР(нов)'!AD31</f>
        <v>4636452.2300000004</v>
      </c>
      <c r="F36" s="6">
        <f>'[2]1 кв_ПР(нов)'!AE31+'[2]1 кв_ПР(нов)'!AF31</f>
        <v>1730955.02</v>
      </c>
      <c r="G36" s="6">
        <f>SUM('[2]1 кв_ПР(нов)'!AG31:AI31)</f>
        <v>2232241.13</v>
      </c>
      <c r="H36" s="6">
        <f t="shared" si="19"/>
        <v>673256.08000000054</v>
      </c>
      <c r="I36" s="6">
        <f>'[2]1 кв_ПР(нов)'!AO31</f>
        <v>4877285</v>
      </c>
      <c r="J36" s="6">
        <f t="shared" si="20"/>
        <v>342968.68999999948</v>
      </c>
      <c r="K36" s="6">
        <f>'[2]1 кв_ПР(нов)'!AB31</f>
        <v>1320320.98</v>
      </c>
      <c r="L36" s="6">
        <f>'[2]1 кв_ПР(нов)'!X31</f>
        <v>7491592.9799999995</v>
      </c>
      <c r="M36" s="6">
        <f>'[2]1 кв_ПР(нов)'!S31</f>
        <v>6369159.9699999997</v>
      </c>
      <c r="N36" s="6">
        <f>'[2]1 кв_ПР(нов)'!V31+'[2]1 кв_ПР(нов)'!R31+'[2]1 кв_ПР(нов)'!U31</f>
        <v>1122433.01</v>
      </c>
      <c r="O36" s="6">
        <f>'[2]1 кв_ПР(нов)'!W31</f>
        <v>0</v>
      </c>
      <c r="P36" s="6">
        <f>'[2]1 кв_ПР(нов)'!AX31</f>
        <v>0</v>
      </c>
      <c r="Q36" s="6">
        <f>'[2]1 кв_ПР(нов)'!AY31</f>
        <v>0</v>
      </c>
      <c r="R36" s="6">
        <f>'[2]1 кв_ПР(нов)'!AZ31</f>
        <v>0</v>
      </c>
      <c r="S36" s="6">
        <f>'[2]1 кв_ПР(нов)'!BA31</f>
        <v>0</v>
      </c>
      <c r="T36" s="6">
        <f>'[2]1 кв_ПР(нов)'!BB31</f>
        <v>0</v>
      </c>
      <c r="U36" s="6">
        <f>'[2]1 кв_ПР(нов)'!BC31</f>
        <v>0</v>
      </c>
      <c r="V36" s="6">
        <f>'[2]1 кв_ПР(нов)'!BD31</f>
        <v>0</v>
      </c>
      <c r="W36" s="6">
        <f>'[2]1 кв_ПР(нов)'!J31</f>
        <v>6635236.8899999997</v>
      </c>
      <c r="X36" s="6">
        <f>'[2]1 кв_ПР(нов)'!J31-'[2]1 кв_ПР(нов)'!G31</f>
        <v>6635236.8899999997</v>
      </c>
      <c r="Y36" s="6">
        <f>'[2]1 кв_ПР(нов)'!E31</f>
        <v>0</v>
      </c>
      <c r="Z36" s="6">
        <f>'[2]1 кв_ПР(нов)'!H31-AC36</f>
        <v>0</v>
      </c>
      <c r="AA36" s="6"/>
      <c r="AB36" s="6">
        <f>'[2]1 кв_ПР(нов)'!G31</f>
        <v>0</v>
      </c>
      <c r="AC36" s="6">
        <f>'[2]1 кв_ПР(нов)'!H31</f>
        <v>0</v>
      </c>
      <c r="AD36" s="6">
        <f>'[2]1 кв_ПР(нов)'!Q31</f>
        <v>1913374.11</v>
      </c>
      <c r="AE36" s="6">
        <f>'[2]1 кв_ПР(нов)'!N31</f>
        <v>0</v>
      </c>
      <c r="AF36" s="6">
        <f>'[2]1 кв_ПР(нов)'!O31</f>
        <v>0</v>
      </c>
      <c r="AG36" s="6">
        <f>'[2]1 кв_ПР(нов)'!M31</f>
        <v>0</v>
      </c>
      <c r="AH36" s="6">
        <f>'[2]1 кв_ПР(нов)'!P31+'[2]1 кв_ПР(нов)'!L31</f>
        <v>0</v>
      </c>
      <c r="AI36" s="6">
        <f>'[2]1 кв_ПР(нов)'!AT31</f>
        <v>0</v>
      </c>
      <c r="AJ36" s="6">
        <f t="shared" si="21"/>
        <v>0</v>
      </c>
      <c r="AK36" s="6"/>
      <c r="AL36" s="7">
        <f t="shared" si="22"/>
        <v>27217230.879999999</v>
      </c>
      <c r="AM36" s="21"/>
      <c r="AN36" s="21"/>
    </row>
    <row r="37" spans="1:40" x14ac:dyDescent="0.4">
      <c r="A37" s="25">
        <v>20</v>
      </c>
      <c r="B37" s="24" t="s">
        <v>22</v>
      </c>
      <c r="C37" s="6">
        <f t="shared" si="18"/>
        <v>11475781.129999999</v>
      </c>
      <c r="D37" s="6">
        <f>'[2]1 кв_ПР(нов)'!AP32</f>
        <v>5582837.2599999998</v>
      </c>
      <c r="E37" s="6">
        <f>'[2]1 кв_ПР(нов)'!AD32</f>
        <v>2321786.21</v>
      </c>
      <c r="F37" s="6">
        <f>'[2]1 кв_ПР(нов)'!AE32+'[2]1 кв_ПР(нов)'!AF32</f>
        <v>838649.11</v>
      </c>
      <c r="G37" s="6">
        <f>SUM('[2]1 кв_ПР(нов)'!AG32:AI32)</f>
        <v>1043152.74</v>
      </c>
      <c r="H37" s="6">
        <f t="shared" si="19"/>
        <v>439984.3600000001</v>
      </c>
      <c r="I37" s="6">
        <f>'[2]1 кв_ПР(нов)'!AO32</f>
        <v>3053310</v>
      </c>
      <c r="J37" s="6">
        <f t="shared" si="20"/>
        <v>207741.04999999981</v>
      </c>
      <c r="K37" s="6">
        <f>'[2]1 кв_ПР(нов)'!AB32</f>
        <v>429772</v>
      </c>
      <c r="L37" s="6">
        <f>'[2]1 кв_ПР(нов)'!X32</f>
        <v>5463171.8700000001</v>
      </c>
      <c r="M37" s="6">
        <f>'[2]1 кв_ПР(нов)'!S32</f>
        <v>4162354.84</v>
      </c>
      <c r="N37" s="6">
        <f>'[2]1 кв_ПР(нов)'!V32+'[2]1 кв_ПР(нов)'!R32+'[2]1 кв_ПР(нов)'!U32</f>
        <v>973471.91</v>
      </c>
      <c r="O37" s="6">
        <f>'[2]1 кв_ПР(нов)'!W32</f>
        <v>0</v>
      </c>
      <c r="P37" s="6">
        <f>'[2]1 кв_ПР(нов)'!AX32</f>
        <v>0</v>
      </c>
      <c r="Q37" s="6">
        <f>'[2]1 кв_ПР(нов)'!AY32</f>
        <v>0</v>
      </c>
      <c r="R37" s="6">
        <f>'[2]1 кв_ПР(нов)'!AZ32</f>
        <v>97073.51</v>
      </c>
      <c r="S37" s="6">
        <f>'[2]1 кв_ПР(нов)'!BA32</f>
        <v>230271.61</v>
      </c>
      <c r="T37" s="6">
        <f>'[2]1 кв_ПР(нов)'!BB32</f>
        <v>0</v>
      </c>
      <c r="U37" s="6">
        <f>'[2]1 кв_ПР(нов)'!BC32</f>
        <v>0</v>
      </c>
      <c r="V37" s="6">
        <f>'[2]1 кв_ПР(нов)'!BD32</f>
        <v>0</v>
      </c>
      <c r="W37" s="6">
        <f>'[2]1 кв_ПР(нов)'!J32</f>
        <v>2009591.7</v>
      </c>
      <c r="X37" s="6">
        <f>'[2]1 кв_ПР(нов)'!J32-'[2]1 кв_ПР(нов)'!G32</f>
        <v>2009591.7</v>
      </c>
      <c r="Y37" s="6">
        <f>'[2]1 кв_ПР(нов)'!E32</f>
        <v>0</v>
      </c>
      <c r="Z37" s="6">
        <f>'[2]1 кв_ПР(нов)'!H32-AC37</f>
        <v>0</v>
      </c>
      <c r="AA37" s="6"/>
      <c r="AB37" s="6">
        <f>'[2]1 кв_ПР(нов)'!G32</f>
        <v>0</v>
      </c>
      <c r="AC37" s="6">
        <f>'[2]1 кв_ПР(нов)'!H32</f>
        <v>0</v>
      </c>
      <c r="AD37" s="6">
        <f>'[2]1 кв_ПР(нов)'!Q32</f>
        <v>1065695.52</v>
      </c>
      <c r="AE37" s="6">
        <f>'[2]1 кв_ПР(нов)'!N32</f>
        <v>0</v>
      </c>
      <c r="AF37" s="6">
        <f>'[2]1 кв_ПР(нов)'!O32</f>
        <v>0</v>
      </c>
      <c r="AG37" s="6">
        <f>'[2]1 кв_ПР(нов)'!M32</f>
        <v>0</v>
      </c>
      <c r="AH37" s="6">
        <f>'[2]1 кв_ПР(нов)'!P32+'[2]1 кв_ПР(нов)'!L32</f>
        <v>0</v>
      </c>
      <c r="AI37" s="6">
        <f>'[2]1 кв_ПР(нов)'!AT32</f>
        <v>0</v>
      </c>
      <c r="AJ37" s="6">
        <f t="shared" si="21"/>
        <v>0</v>
      </c>
      <c r="AK37" s="6"/>
      <c r="AL37" s="7">
        <f t="shared" si="22"/>
        <v>14551068.349999998</v>
      </c>
      <c r="AM37" s="21"/>
      <c r="AN37" s="21"/>
    </row>
    <row r="38" spans="1:40" x14ac:dyDescent="0.4">
      <c r="A38" s="25">
        <v>21</v>
      </c>
      <c r="B38" s="24" t="s">
        <v>50</v>
      </c>
      <c r="C38" s="6">
        <f t="shared" si="18"/>
        <v>41416238.390000001</v>
      </c>
      <c r="D38" s="6">
        <f>'[2]1 кв_ПР(нов)'!AP33</f>
        <v>21504536.559999999</v>
      </c>
      <c r="E38" s="6">
        <f>'[2]1 кв_ПР(нов)'!AD33</f>
        <v>12272272.08</v>
      </c>
      <c r="F38" s="6">
        <f>'[2]1 кв_ПР(нов)'!AE33+'[2]1 кв_ПР(нов)'!AF33</f>
        <v>5168109.3099999996</v>
      </c>
      <c r="G38" s="6">
        <f>SUM('[2]1 кв_ПР(нов)'!AG33:AI33)</f>
        <v>5664169.9799999995</v>
      </c>
      <c r="H38" s="6">
        <f t="shared" si="19"/>
        <v>1439992.790000001</v>
      </c>
      <c r="I38" s="6">
        <f>'[2]1 кв_ПР(нов)'!AO33</f>
        <v>8991242.5</v>
      </c>
      <c r="J38" s="6">
        <f t="shared" si="20"/>
        <v>241021.97999999858</v>
      </c>
      <c r="K38" s="6">
        <f>'[2]1 кв_ПР(нов)'!AB33</f>
        <v>3526406.4899999998</v>
      </c>
      <c r="L38" s="6">
        <f>'[2]1 кв_ПР(нов)'!X33</f>
        <v>16385295.34</v>
      </c>
      <c r="M38" s="6">
        <f>'[2]1 кв_ПР(нов)'!S33</f>
        <v>13622668.470000001</v>
      </c>
      <c r="N38" s="6">
        <f>'[2]1 кв_ПР(нов)'!V33+'[2]1 кв_ПР(нов)'!R33+'[2]1 кв_ПР(нов)'!U33</f>
        <v>0</v>
      </c>
      <c r="O38" s="6">
        <f>'[2]1 кв_ПР(нов)'!W33</f>
        <v>0</v>
      </c>
      <c r="P38" s="6">
        <f>'[2]1 кв_ПР(нов)'!AX33</f>
        <v>1451650.23</v>
      </c>
      <c r="Q38" s="6">
        <f>'[2]1 кв_ПР(нов)'!AY33</f>
        <v>0</v>
      </c>
      <c r="R38" s="6">
        <f>'[2]1 кв_ПР(нов)'!AZ33</f>
        <v>418364.92</v>
      </c>
      <c r="S38" s="6">
        <f>'[2]1 кв_ПР(нов)'!BA33</f>
        <v>892611.72</v>
      </c>
      <c r="T38" s="6">
        <f>'[2]1 кв_ПР(нов)'!BB33</f>
        <v>0</v>
      </c>
      <c r="U38" s="6">
        <f>'[2]1 кв_ПР(нов)'!BC33</f>
        <v>0</v>
      </c>
      <c r="V38" s="6">
        <f>'[2]1 кв_ПР(нов)'!BD33</f>
        <v>0</v>
      </c>
      <c r="W38" s="6">
        <f>'[2]1 кв_ПР(нов)'!J33</f>
        <v>43308960.079999998</v>
      </c>
      <c r="X38" s="6">
        <f>'[2]1 кв_ПР(нов)'!J33-'[2]1 кв_ПР(нов)'!G33</f>
        <v>43308960.079999998</v>
      </c>
      <c r="Y38" s="6">
        <f>'[2]1 кв_ПР(нов)'!E33</f>
        <v>0</v>
      </c>
      <c r="Z38" s="6">
        <f>'[2]1 кв_ПР(нов)'!H33-AC38</f>
        <v>0</v>
      </c>
      <c r="AA38" s="6"/>
      <c r="AB38" s="6">
        <f>'[2]1 кв_ПР(нов)'!G33</f>
        <v>0</v>
      </c>
      <c r="AC38" s="6">
        <f>'[2]1 кв_ПР(нов)'!H33</f>
        <v>0</v>
      </c>
      <c r="AD38" s="6">
        <f>'[2]1 кв_ПР(нов)'!Q33</f>
        <v>3352387.74</v>
      </c>
      <c r="AE38" s="6">
        <f>'[2]1 кв_ПР(нов)'!N33</f>
        <v>0</v>
      </c>
      <c r="AF38" s="6">
        <f>'[2]1 кв_ПР(нов)'!O33</f>
        <v>0</v>
      </c>
      <c r="AG38" s="6">
        <f>'[2]1 кв_ПР(нов)'!M33</f>
        <v>0</v>
      </c>
      <c r="AH38" s="6">
        <f>'[2]1 кв_ПР(нов)'!P33+'[2]1 кв_ПР(нов)'!L33</f>
        <v>0</v>
      </c>
      <c r="AI38" s="6">
        <f>'[2]1 кв_ПР(нов)'!AT33</f>
        <v>0</v>
      </c>
      <c r="AJ38" s="6">
        <f t="shared" si="21"/>
        <v>0</v>
      </c>
      <c r="AK38" s="6"/>
      <c r="AL38" s="7">
        <f t="shared" si="22"/>
        <v>88077586.209999993</v>
      </c>
      <c r="AM38" s="21"/>
      <c r="AN38" s="21"/>
    </row>
    <row r="39" spans="1:40" x14ac:dyDescent="0.4">
      <c r="A39" s="25">
        <v>22</v>
      </c>
      <c r="B39" s="24" t="s">
        <v>23</v>
      </c>
      <c r="C39" s="6">
        <f t="shared" si="18"/>
        <v>30783231.319999997</v>
      </c>
      <c r="D39" s="6">
        <f>'[2]1 кв_ПР(нов)'!AP34</f>
        <v>15995220.459999999</v>
      </c>
      <c r="E39" s="6">
        <f>'[2]1 кв_ПР(нов)'!AD34</f>
        <v>6859831.2999999998</v>
      </c>
      <c r="F39" s="6">
        <f>'[2]1 кв_ПР(нов)'!AE34+'[2]1 кв_ПР(нов)'!AF34</f>
        <v>2740076.5700000003</v>
      </c>
      <c r="G39" s="6">
        <f>SUM('[2]1 кв_ПР(нов)'!AG34:AI34)</f>
        <v>3176433.58</v>
      </c>
      <c r="H39" s="6">
        <f t="shared" si="19"/>
        <v>943321.14999999944</v>
      </c>
      <c r="I39" s="6">
        <f>'[2]1 кв_ПР(нов)'!AO34</f>
        <v>8842582.5</v>
      </c>
      <c r="J39" s="6">
        <f t="shared" si="20"/>
        <v>292806.66000000015</v>
      </c>
      <c r="K39" s="6">
        <f>'[2]1 кв_ПР(нов)'!AB34</f>
        <v>2141645.9700000002</v>
      </c>
      <c r="L39" s="6">
        <f>'[2]1 кв_ПР(нов)'!X34</f>
        <v>12646364.889999999</v>
      </c>
      <c r="M39" s="6">
        <f>'[2]1 кв_ПР(нов)'!S34</f>
        <v>8924038.6999999993</v>
      </c>
      <c r="N39" s="6">
        <f>'[2]1 кв_ПР(нов)'!V34+'[2]1 кв_ПР(нов)'!R34+'[2]1 кв_ПР(нов)'!U34</f>
        <v>3388235.09</v>
      </c>
      <c r="O39" s="6">
        <f>'[2]1 кв_ПР(нов)'!W34</f>
        <v>0</v>
      </c>
      <c r="P39" s="6">
        <f>'[2]1 кв_ПР(нов)'!AX34</f>
        <v>0</v>
      </c>
      <c r="Q39" s="6">
        <f>'[2]1 кв_ПР(нов)'!AY34</f>
        <v>0</v>
      </c>
      <c r="R39" s="6">
        <f>'[2]1 кв_ПР(нов)'!AZ34</f>
        <v>54720.95</v>
      </c>
      <c r="S39" s="6">
        <f>'[2]1 кв_ПР(нов)'!BA34</f>
        <v>279370.15000000002</v>
      </c>
      <c r="T39" s="6">
        <f>'[2]1 кв_ПР(нов)'!BB34</f>
        <v>0</v>
      </c>
      <c r="U39" s="6">
        <f>'[2]1 кв_ПР(нов)'!BC34</f>
        <v>0</v>
      </c>
      <c r="V39" s="6">
        <f>'[2]1 кв_ПР(нов)'!BD34</f>
        <v>0</v>
      </c>
      <c r="W39" s="6">
        <f>'[2]1 кв_ПР(нов)'!J34</f>
        <v>10140481.050000001</v>
      </c>
      <c r="X39" s="6">
        <f>'[2]1 кв_ПР(нов)'!J34-'[2]1 кв_ПР(нов)'!G34</f>
        <v>10140481.050000001</v>
      </c>
      <c r="Y39" s="6">
        <f>'[2]1 кв_ПР(нов)'!E34</f>
        <v>0</v>
      </c>
      <c r="Z39" s="6">
        <f>'[2]1 кв_ПР(нов)'!H34-AC39</f>
        <v>0</v>
      </c>
      <c r="AA39" s="6"/>
      <c r="AB39" s="6">
        <f>'[2]1 кв_ПР(нов)'!G34</f>
        <v>0</v>
      </c>
      <c r="AC39" s="6">
        <f>'[2]1 кв_ПР(нов)'!H34</f>
        <v>0</v>
      </c>
      <c r="AD39" s="6">
        <f>'[2]1 кв_ПР(нов)'!Q34</f>
        <v>2790151.4</v>
      </c>
      <c r="AE39" s="6">
        <f>'[2]1 кв_ПР(нов)'!N34</f>
        <v>0</v>
      </c>
      <c r="AF39" s="6">
        <f>'[2]1 кв_ПР(нов)'!O34</f>
        <v>0</v>
      </c>
      <c r="AG39" s="6">
        <f>'[2]1 кв_ПР(нов)'!M34</f>
        <v>0</v>
      </c>
      <c r="AH39" s="6">
        <f>'[2]1 кв_ПР(нов)'!P34+'[2]1 кв_ПР(нов)'!L34</f>
        <v>0</v>
      </c>
      <c r="AI39" s="6">
        <f>'[2]1 кв_ПР(нов)'!AT34</f>
        <v>0</v>
      </c>
      <c r="AJ39" s="6">
        <f t="shared" si="21"/>
        <v>0</v>
      </c>
      <c r="AK39" s="6"/>
      <c r="AL39" s="7">
        <f t="shared" si="22"/>
        <v>43713863.769999996</v>
      </c>
      <c r="AM39" s="21"/>
      <c r="AN39" s="21"/>
    </row>
    <row r="40" spans="1:40" x14ac:dyDescent="0.4">
      <c r="A40" s="25">
        <v>23</v>
      </c>
      <c r="B40" s="24" t="s">
        <v>24</v>
      </c>
      <c r="C40" s="6">
        <f t="shared" si="18"/>
        <v>13852321.67</v>
      </c>
      <c r="D40" s="6">
        <f>'[2]1 кв_ПР(нов)'!AP35</f>
        <v>8062970.0799999991</v>
      </c>
      <c r="E40" s="6">
        <f>'[2]1 кв_ПР(нов)'!AD35</f>
        <v>2585659.48</v>
      </c>
      <c r="F40" s="6">
        <f>'[2]1 кв_ПР(нов)'!AE35+'[2]1 кв_ПР(нов)'!AF35</f>
        <v>933344.2</v>
      </c>
      <c r="G40" s="6">
        <f>SUM('[2]1 кв_ПР(нов)'!AG35:AI35)</f>
        <v>1263277.95</v>
      </c>
      <c r="H40" s="6">
        <f t="shared" si="19"/>
        <v>389037.33000000007</v>
      </c>
      <c r="I40" s="6">
        <f>'[2]1 кв_ПР(нов)'!AO35</f>
        <v>5343292.5</v>
      </c>
      <c r="J40" s="6">
        <f t="shared" si="20"/>
        <v>134018.09999999963</v>
      </c>
      <c r="K40" s="6">
        <f>'[2]1 кв_ПР(нов)'!AB35</f>
        <v>658011.63</v>
      </c>
      <c r="L40" s="6">
        <f>'[2]1 кв_ПР(нов)'!X35</f>
        <v>5131339.96</v>
      </c>
      <c r="M40" s="6">
        <f>'[2]1 кв_ПР(нов)'!S35</f>
        <v>3680384.06</v>
      </c>
      <c r="N40" s="6">
        <f>'[2]1 кв_ПР(нов)'!V35+'[2]1 кв_ПР(нов)'!R35+'[2]1 кв_ПР(нов)'!U35</f>
        <v>1010582.49</v>
      </c>
      <c r="O40" s="6">
        <f>'[2]1 кв_ПР(нов)'!W35</f>
        <v>0</v>
      </c>
      <c r="P40" s="6">
        <f>'[2]1 кв_ПР(нов)'!AX35</f>
        <v>0</v>
      </c>
      <c r="Q40" s="6">
        <f>'[2]1 кв_ПР(нов)'!AY35</f>
        <v>0</v>
      </c>
      <c r="R40" s="6">
        <f>'[2]1 кв_ПР(нов)'!AZ35</f>
        <v>324932.87</v>
      </c>
      <c r="S40" s="6">
        <f>'[2]1 кв_ПР(нов)'!BA35</f>
        <v>115440.54</v>
      </c>
      <c r="T40" s="6">
        <f>'[2]1 кв_ПР(нов)'!BB35</f>
        <v>0</v>
      </c>
      <c r="U40" s="6">
        <f>'[2]1 кв_ПР(нов)'!BC35</f>
        <v>0</v>
      </c>
      <c r="V40" s="6">
        <f>'[2]1 кв_ПР(нов)'!BD35</f>
        <v>0</v>
      </c>
      <c r="W40" s="6">
        <f>'[2]1 кв_ПР(нов)'!J35</f>
        <v>3281595.37</v>
      </c>
      <c r="X40" s="6">
        <f>'[2]1 кв_ПР(нов)'!J35-'[2]1 кв_ПР(нов)'!G35</f>
        <v>3281595.37</v>
      </c>
      <c r="Y40" s="6">
        <f>'[2]1 кв_ПР(нов)'!E35</f>
        <v>0</v>
      </c>
      <c r="Z40" s="6">
        <f>'[2]1 кв_ПР(нов)'!H35-AC40</f>
        <v>0</v>
      </c>
      <c r="AA40" s="6"/>
      <c r="AB40" s="6">
        <f>'[2]1 кв_ПР(нов)'!G35</f>
        <v>0</v>
      </c>
      <c r="AC40" s="6">
        <f>'[2]1 кв_ПР(нов)'!H35</f>
        <v>0</v>
      </c>
      <c r="AD40" s="6">
        <f>'[2]1 кв_ПР(нов)'!Q35</f>
        <v>1371660.94</v>
      </c>
      <c r="AE40" s="6">
        <f>'[2]1 кв_ПР(нов)'!N35</f>
        <v>0</v>
      </c>
      <c r="AF40" s="6">
        <f>'[2]1 кв_ПР(нов)'!O35</f>
        <v>0</v>
      </c>
      <c r="AG40" s="6">
        <f>'[2]1 кв_ПР(нов)'!M35</f>
        <v>0</v>
      </c>
      <c r="AH40" s="6">
        <f>'[2]1 кв_ПР(нов)'!P35+'[2]1 кв_ПР(нов)'!L35</f>
        <v>0</v>
      </c>
      <c r="AI40" s="6">
        <f>'[2]1 кв_ПР(нов)'!AT35</f>
        <v>0</v>
      </c>
      <c r="AJ40" s="6">
        <f t="shared" si="21"/>
        <v>0</v>
      </c>
      <c r="AK40" s="6"/>
      <c r="AL40" s="7">
        <f t="shared" si="22"/>
        <v>18505577.98</v>
      </c>
      <c r="AM40" s="21"/>
      <c r="AN40" s="21"/>
    </row>
    <row r="41" spans="1:40" x14ac:dyDescent="0.4">
      <c r="A41" s="25">
        <v>24</v>
      </c>
      <c r="B41" s="24" t="s">
        <v>25</v>
      </c>
      <c r="C41" s="6">
        <f t="shared" si="18"/>
        <v>17100820.580000002</v>
      </c>
      <c r="D41" s="6">
        <f>'[2]1 кв_ПР(нов)'!AP36</f>
        <v>9533104.6200000029</v>
      </c>
      <c r="E41" s="6">
        <f>'[2]1 кв_ПР(нов)'!AD36</f>
        <v>4247853.28</v>
      </c>
      <c r="F41" s="6">
        <f>'[2]1 кв_ПР(нов)'!AE36+'[2]1 кв_ПР(нов)'!AF36</f>
        <v>1838193.78</v>
      </c>
      <c r="G41" s="6">
        <f>SUM('[2]1 кв_ПР(нов)'!AG36:AI36)</f>
        <v>1872976.14</v>
      </c>
      <c r="H41" s="6">
        <f t="shared" si="19"/>
        <v>536683.3600000001</v>
      </c>
      <c r="I41" s="6">
        <f>'[2]1 кв_ПР(нов)'!AO36</f>
        <v>4855846.25</v>
      </c>
      <c r="J41" s="6">
        <f t="shared" si="20"/>
        <v>429405.09000000264</v>
      </c>
      <c r="K41" s="6">
        <f>'[2]1 кв_ПР(нов)'!AB36</f>
        <v>803059.68</v>
      </c>
      <c r="L41" s="6">
        <f>'[2]1 кв_ПР(нов)'!X36</f>
        <v>6764656.2799999993</v>
      </c>
      <c r="M41" s="6">
        <f>'[2]1 кв_ПР(нов)'!S36</f>
        <v>5077150.08</v>
      </c>
      <c r="N41" s="6">
        <f>'[2]1 кв_ПР(нов)'!V36+'[2]1 кв_ПР(нов)'!R36+'[2]1 кв_ПР(нов)'!U36</f>
        <v>1123563.18</v>
      </c>
      <c r="O41" s="6">
        <f>'[2]1 кв_ПР(нов)'!W36</f>
        <v>0</v>
      </c>
      <c r="P41" s="6">
        <f>'[2]1 кв_ПР(нов)'!AX36</f>
        <v>0</v>
      </c>
      <c r="Q41" s="6">
        <f>'[2]1 кв_ПР(нов)'!AY36</f>
        <v>0</v>
      </c>
      <c r="R41" s="6">
        <f>'[2]1 кв_ПР(нов)'!AZ36</f>
        <v>68252.899999999994</v>
      </c>
      <c r="S41" s="6">
        <f>'[2]1 кв_ПР(нов)'!BA36</f>
        <v>495690.12</v>
      </c>
      <c r="T41" s="6">
        <f>'[2]1 кв_ПР(нов)'!BB36</f>
        <v>0</v>
      </c>
      <c r="U41" s="6">
        <f>'[2]1 кв_ПР(нов)'!BC36</f>
        <v>0</v>
      </c>
      <c r="V41" s="6">
        <f>'[2]1 кв_ПР(нов)'!BD36</f>
        <v>0</v>
      </c>
      <c r="W41" s="6">
        <f>'[2]1 кв_ПР(нов)'!J36</f>
        <v>3130689.6</v>
      </c>
      <c r="X41" s="6">
        <f>'[2]1 кв_ПР(нов)'!J36-'[2]1 кв_ПР(нов)'!G36</f>
        <v>3130689.6</v>
      </c>
      <c r="Y41" s="6">
        <f>'[2]1 кв_ПР(нов)'!E36</f>
        <v>0</v>
      </c>
      <c r="Z41" s="6">
        <f>'[2]1 кв_ПР(нов)'!H36-AC41</f>
        <v>0</v>
      </c>
      <c r="AA41" s="6"/>
      <c r="AB41" s="6">
        <f>'[2]1 кв_ПР(нов)'!G36</f>
        <v>0</v>
      </c>
      <c r="AC41" s="6">
        <f>'[2]1 кв_ПР(нов)'!H36</f>
        <v>0</v>
      </c>
      <c r="AD41" s="6">
        <f>'[2]1 кв_ПР(нов)'!Q36</f>
        <v>2238990.5699999998</v>
      </c>
      <c r="AE41" s="6">
        <f>'[2]1 кв_ПР(нов)'!N36</f>
        <v>0</v>
      </c>
      <c r="AF41" s="6">
        <f>'[2]1 кв_ПР(нов)'!O36</f>
        <v>0</v>
      </c>
      <c r="AG41" s="6">
        <f>'[2]1 кв_ПР(нов)'!M36</f>
        <v>0</v>
      </c>
      <c r="AH41" s="6">
        <f>'[2]1 кв_ПР(нов)'!P36+'[2]1 кв_ПР(нов)'!L36</f>
        <v>0</v>
      </c>
      <c r="AI41" s="6">
        <f>'[2]1 кв_ПР(нов)'!AT36</f>
        <v>0</v>
      </c>
      <c r="AJ41" s="6">
        <f t="shared" si="21"/>
        <v>0</v>
      </c>
      <c r="AK41" s="6"/>
      <c r="AL41" s="7">
        <f t="shared" si="22"/>
        <v>22470500.750000004</v>
      </c>
      <c r="AM41" s="21"/>
      <c r="AN41" s="21"/>
    </row>
    <row r="42" spans="1:40" x14ac:dyDescent="0.4">
      <c r="A42" s="25">
        <v>25</v>
      </c>
      <c r="B42" s="24" t="s">
        <v>26</v>
      </c>
      <c r="C42" s="6">
        <f t="shared" si="18"/>
        <v>24526386.740000002</v>
      </c>
      <c r="D42" s="6">
        <f>'[2]1 кв_ПР(нов)'!AP37</f>
        <v>13313492.230000002</v>
      </c>
      <c r="E42" s="6">
        <f>'[2]1 кв_ПР(нов)'!AD37</f>
        <v>6111274.5099999998</v>
      </c>
      <c r="F42" s="6">
        <f>'[2]1 кв_ПР(нов)'!AE37+'[2]1 кв_ПР(нов)'!AF37</f>
        <v>2724921.07</v>
      </c>
      <c r="G42" s="6">
        <f>SUM('[2]1 кв_ПР(нов)'!AG37:AI37)</f>
        <v>2561726.98</v>
      </c>
      <c r="H42" s="6">
        <f t="shared" si="19"/>
        <v>824626.46</v>
      </c>
      <c r="I42" s="6">
        <f>'[2]1 кв_ПР(нов)'!AO37</f>
        <v>6869947.5</v>
      </c>
      <c r="J42" s="6">
        <f t="shared" si="20"/>
        <v>332270.22000000253</v>
      </c>
      <c r="K42" s="6">
        <f>'[2]1 кв_ПР(нов)'!AB37</f>
        <v>1528913.89</v>
      </c>
      <c r="L42" s="6">
        <f>'[2]1 кв_ПР(нов)'!X37</f>
        <v>9683980.620000001</v>
      </c>
      <c r="M42" s="6">
        <f>'[2]1 кв_ПР(нов)'!S37</f>
        <v>7801159.1299999999</v>
      </c>
      <c r="N42" s="6">
        <f>'[2]1 кв_ПР(нов)'!V37+'[2]1 кв_ПР(нов)'!R37+'[2]1 кв_ПР(нов)'!U37</f>
        <v>1722612.84</v>
      </c>
      <c r="O42" s="6">
        <f>'[2]1 кв_ПР(нов)'!W37</f>
        <v>0</v>
      </c>
      <c r="P42" s="6">
        <f>'[2]1 кв_ПР(нов)'!AX37</f>
        <v>0</v>
      </c>
      <c r="Q42" s="6">
        <f>'[2]1 кв_ПР(нов)'!AY37</f>
        <v>0</v>
      </c>
      <c r="R42" s="6">
        <f>'[2]1 кв_ПР(нов)'!AZ37</f>
        <v>0</v>
      </c>
      <c r="S42" s="6">
        <f>'[2]1 кв_ПР(нов)'!BA37</f>
        <v>160208.65</v>
      </c>
      <c r="T42" s="6">
        <f>'[2]1 кв_ПР(нов)'!BB37</f>
        <v>0</v>
      </c>
      <c r="U42" s="6">
        <f>'[2]1 кв_ПР(нов)'!BC37</f>
        <v>0</v>
      </c>
      <c r="V42" s="6">
        <f>'[2]1 кв_ПР(нов)'!BD37</f>
        <v>0</v>
      </c>
      <c r="W42" s="6">
        <f>'[2]1 кв_ПР(нов)'!J37</f>
        <v>12760796.09</v>
      </c>
      <c r="X42" s="6">
        <f>'[2]1 кв_ПР(нов)'!J37-'[2]1 кв_ПР(нов)'!G37</f>
        <v>12760796.09</v>
      </c>
      <c r="Y42" s="6">
        <f>'[2]1 кв_ПР(нов)'!E37</f>
        <v>0</v>
      </c>
      <c r="Z42" s="6">
        <f>'[2]1 кв_ПР(нов)'!H37-AC42</f>
        <v>0</v>
      </c>
      <c r="AA42" s="6"/>
      <c r="AB42" s="6">
        <f>'[2]1 кв_ПР(нов)'!G37</f>
        <v>0</v>
      </c>
      <c r="AC42" s="6">
        <f>'[2]1 кв_ПР(нов)'!H37</f>
        <v>0</v>
      </c>
      <c r="AD42" s="6">
        <f>'[2]1 кв_ПР(нов)'!Q37</f>
        <v>2621091.65</v>
      </c>
      <c r="AE42" s="6">
        <f>'[2]1 кв_ПР(нов)'!N37</f>
        <v>0</v>
      </c>
      <c r="AF42" s="6">
        <f>'[2]1 кв_ПР(нов)'!O37</f>
        <v>0</v>
      </c>
      <c r="AG42" s="6">
        <f>'[2]1 кв_ПР(нов)'!M37</f>
        <v>0</v>
      </c>
      <c r="AH42" s="6">
        <f>'[2]1 кв_ПР(нов)'!P37+'[2]1 кв_ПР(нов)'!L37</f>
        <v>0</v>
      </c>
      <c r="AI42" s="6">
        <f>'[2]1 кв_ПР(нов)'!AT37</f>
        <v>0</v>
      </c>
      <c r="AJ42" s="6">
        <f t="shared" si="21"/>
        <v>0</v>
      </c>
      <c r="AK42" s="6"/>
      <c r="AL42" s="7">
        <f t="shared" si="22"/>
        <v>39908274.479999997</v>
      </c>
      <c r="AM42" s="21"/>
      <c r="AN42" s="21"/>
    </row>
    <row r="43" spans="1:40" x14ac:dyDescent="0.4">
      <c r="A43" s="25">
        <v>26</v>
      </c>
      <c r="B43" s="24" t="s">
        <v>27</v>
      </c>
      <c r="C43" s="6">
        <f t="shared" si="18"/>
        <v>79366100.590000004</v>
      </c>
      <c r="D43" s="6">
        <f>'[2]1 кв_ПР(нов)'!AP38</f>
        <v>40533155.960000001</v>
      </c>
      <c r="E43" s="6">
        <f>'[2]1 кв_ПР(нов)'!AD38</f>
        <v>18843915.25</v>
      </c>
      <c r="F43" s="6">
        <f>'[2]1 кв_ПР(нов)'!AE38+'[2]1 кв_ПР(нов)'!AF38</f>
        <v>7737052.0299999993</v>
      </c>
      <c r="G43" s="6">
        <f>SUM('[2]1 кв_ПР(нов)'!AG38:AI38)</f>
        <v>8534232.5900000017</v>
      </c>
      <c r="H43" s="6">
        <f t="shared" si="19"/>
        <v>2572630.629999999</v>
      </c>
      <c r="I43" s="6">
        <f>'[2]1 кв_ПР(нов)'!AO38</f>
        <v>20864285</v>
      </c>
      <c r="J43" s="6">
        <f t="shared" si="20"/>
        <v>824955.71000000089</v>
      </c>
      <c r="K43" s="6">
        <f>'[2]1 кв_ПР(нов)'!AB38</f>
        <v>5326811.9799999995</v>
      </c>
      <c r="L43" s="6">
        <f>'[2]1 кв_ПР(нов)'!X38</f>
        <v>33506132.649999999</v>
      </c>
      <c r="M43" s="6">
        <f>'[2]1 кв_ПР(нов)'!S38</f>
        <v>24337687.219999999</v>
      </c>
      <c r="N43" s="6">
        <f>'[2]1 кв_ПР(нов)'!V38+'[2]1 кв_ПР(нов)'!R38+'[2]1 кв_ПР(нов)'!U38</f>
        <v>4705818.25</v>
      </c>
      <c r="O43" s="6">
        <f>'[2]1 кв_ПР(нов)'!W38</f>
        <v>0</v>
      </c>
      <c r="P43" s="6">
        <f>'[2]1 кв_ПР(нов)'!AX38</f>
        <v>227053.65</v>
      </c>
      <c r="Q43" s="6">
        <f>'[2]1 кв_ПР(нов)'!AY38</f>
        <v>0</v>
      </c>
      <c r="R43" s="6">
        <f>'[2]1 кв_ПР(нов)'!AZ38</f>
        <v>792467.86</v>
      </c>
      <c r="S43" s="6">
        <f>'[2]1 кв_ПР(нов)'!BA38</f>
        <v>286826.64</v>
      </c>
      <c r="T43" s="6">
        <f>'[2]1 кв_ПР(нов)'!BB38</f>
        <v>0</v>
      </c>
      <c r="U43" s="6">
        <f>'[2]1 кв_ПР(нов)'!BC38</f>
        <v>0</v>
      </c>
      <c r="V43" s="6">
        <f>'[2]1 кв_ПР(нов)'!BD38</f>
        <v>3156279.03</v>
      </c>
      <c r="W43" s="6">
        <f>'[2]1 кв_ПР(нов)'!J38</f>
        <v>53355603.090000004</v>
      </c>
      <c r="X43" s="6">
        <f>'[2]1 кв_ПР(нов)'!J38-'[2]1 кв_ПР(нов)'!G38</f>
        <v>53355603.090000004</v>
      </c>
      <c r="Y43" s="6">
        <f>'[2]1 кв_ПР(нов)'!E38</f>
        <v>0</v>
      </c>
      <c r="Z43" s="6">
        <f>'[2]1 кв_ПР(нов)'!H38-AC43</f>
        <v>0</v>
      </c>
      <c r="AA43" s="6"/>
      <c r="AB43" s="6">
        <f>'[2]1 кв_ПР(нов)'!G38</f>
        <v>0</v>
      </c>
      <c r="AC43" s="6">
        <f>'[2]1 кв_ПР(нов)'!H38</f>
        <v>0</v>
      </c>
      <c r="AD43" s="6">
        <f>'[2]1 кв_ПР(нов)'!Q38</f>
        <v>7302552.75</v>
      </c>
      <c r="AE43" s="6">
        <f>'[2]1 кв_ПР(нов)'!N38</f>
        <v>0</v>
      </c>
      <c r="AF43" s="6">
        <f>'[2]1 кв_ПР(нов)'!O38</f>
        <v>0</v>
      </c>
      <c r="AG43" s="6">
        <f>'[2]1 кв_ПР(нов)'!M38</f>
        <v>0</v>
      </c>
      <c r="AH43" s="6">
        <f>'[2]1 кв_ПР(нов)'!P38+'[2]1 кв_ПР(нов)'!L38</f>
        <v>0</v>
      </c>
      <c r="AI43" s="6">
        <f>'[2]1 кв_ПР(нов)'!AT38</f>
        <v>0</v>
      </c>
      <c r="AJ43" s="6">
        <f t="shared" si="21"/>
        <v>0</v>
      </c>
      <c r="AK43" s="6"/>
      <c r="AL43" s="7">
        <f t="shared" si="22"/>
        <v>140024256.43000001</v>
      </c>
      <c r="AM43" s="21"/>
      <c r="AN43" s="21"/>
    </row>
    <row r="44" spans="1:40" x14ac:dyDescent="0.4">
      <c r="A44" s="25">
        <v>27</v>
      </c>
      <c r="B44" s="24" t="s">
        <v>28</v>
      </c>
      <c r="C44" s="6">
        <f t="shared" si="18"/>
        <v>29746468.109999999</v>
      </c>
      <c r="D44" s="6">
        <f>'[2]1 кв_ПР(нов)'!AP39</f>
        <v>12410762.289999999</v>
      </c>
      <c r="E44" s="6">
        <f>'[2]1 кв_ПР(нов)'!AD39</f>
        <v>7109278.46</v>
      </c>
      <c r="F44" s="6">
        <f>'[2]1 кв_ПР(нов)'!AE39+'[2]1 кв_ПР(нов)'!AF39</f>
        <v>2858465.5</v>
      </c>
      <c r="G44" s="6">
        <f>SUM('[2]1 кв_ПР(нов)'!AG39:AI39)</f>
        <v>3241601.61</v>
      </c>
      <c r="H44" s="6">
        <f t="shared" si="19"/>
        <v>1009211.3500000001</v>
      </c>
      <c r="I44" s="6">
        <f>'[2]1 кв_ПР(нов)'!AO39</f>
        <v>4983067.5</v>
      </c>
      <c r="J44" s="6">
        <f t="shared" si="20"/>
        <v>318416.32999999914</v>
      </c>
      <c r="K44" s="6">
        <f>'[2]1 кв_ПР(нов)'!AB39</f>
        <v>2606246.29</v>
      </c>
      <c r="L44" s="6">
        <f>'[2]1 кв_ПР(нов)'!X39</f>
        <v>14729459.530000001</v>
      </c>
      <c r="M44" s="6">
        <f>'[2]1 кв_ПР(нов)'!S39</f>
        <v>9547375.3300000001</v>
      </c>
      <c r="N44" s="6">
        <f>'[2]1 кв_ПР(нов)'!V39+'[2]1 кв_ПР(нов)'!R39+'[2]1 кв_ПР(нов)'!U39</f>
        <v>3553055.73</v>
      </c>
      <c r="O44" s="6">
        <f>'[2]1 кв_ПР(нов)'!W39</f>
        <v>0</v>
      </c>
      <c r="P44" s="6">
        <f>'[2]1 кв_ПР(нов)'!AX39</f>
        <v>0</v>
      </c>
      <c r="Q44" s="6">
        <f>'[2]1 кв_ПР(нов)'!AY39</f>
        <v>0</v>
      </c>
      <c r="R44" s="6">
        <f>'[2]1 кв_ПР(нов)'!AZ39</f>
        <v>375431.97</v>
      </c>
      <c r="S44" s="6">
        <f>'[2]1 кв_ПР(нов)'!BA39</f>
        <v>1253596.5</v>
      </c>
      <c r="T44" s="6">
        <f>'[2]1 кв_ПР(нов)'!BB39</f>
        <v>0</v>
      </c>
      <c r="U44" s="6">
        <f>'[2]1 кв_ПР(нов)'!BC39</f>
        <v>0</v>
      </c>
      <c r="V44" s="6">
        <f>'[2]1 кв_ПР(нов)'!BD39</f>
        <v>0</v>
      </c>
      <c r="W44" s="6">
        <f>'[2]1 кв_ПР(нов)'!J39</f>
        <v>10880451.439999999</v>
      </c>
      <c r="X44" s="6">
        <f>'[2]1 кв_ПР(нов)'!J39-'[2]1 кв_ПР(нов)'!G39</f>
        <v>10880451.439999999</v>
      </c>
      <c r="Y44" s="6">
        <f>'[2]1 кв_ПР(нов)'!E39</f>
        <v>0</v>
      </c>
      <c r="Z44" s="6">
        <f>'[2]1 кв_ПР(нов)'!H39-AC44</f>
        <v>0</v>
      </c>
      <c r="AA44" s="6"/>
      <c r="AB44" s="6">
        <f>'[2]1 кв_ПР(нов)'!G39</f>
        <v>0</v>
      </c>
      <c r="AC44" s="6">
        <f>'[2]1 кв_ПР(нов)'!H39</f>
        <v>0</v>
      </c>
      <c r="AD44" s="6">
        <f>'[2]1 кв_ПР(нов)'!Q39</f>
        <v>3207438.48</v>
      </c>
      <c r="AE44" s="6">
        <f>'[2]1 кв_ПР(нов)'!N39</f>
        <v>0</v>
      </c>
      <c r="AF44" s="6">
        <f>'[2]1 кв_ПР(нов)'!O39</f>
        <v>0</v>
      </c>
      <c r="AG44" s="6">
        <f>'[2]1 кв_ПР(нов)'!M39</f>
        <v>0</v>
      </c>
      <c r="AH44" s="6">
        <f>'[2]1 кв_ПР(нов)'!P39+'[2]1 кв_ПР(нов)'!L39</f>
        <v>0</v>
      </c>
      <c r="AI44" s="6">
        <f>'[2]1 кв_ПР(нов)'!AT39</f>
        <v>0</v>
      </c>
      <c r="AJ44" s="6">
        <f t="shared" si="21"/>
        <v>0</v>
      </c>
      <c r="AK44" s="6"/>
      <c r="AL44" s="7">
        <f t="shared" si="22"/>
        <v>43834358.029999994</v>
      </c>
      <c r="AM44" s="21"/>
      <c r="AN44" s="21"/>
    </row>
    <row r="45" spans="1:40" x14ac:dyDescent="0.4">
      <c r="A45" s="25">
        <v>28</v>
      </c>
      <c r="B45" s="24" t="s">
        <v>56</v>
      </c>
      <c r="C45" s="6">
        <f t="shared" si="18"/>
        <v>56668493.699999996</v>
      </c>
      <c r="D45" s="6">
        <f>'[2]1 кв_ПР(нов)'!AP40</f>
        <v>22770639.349999998</v>
      </c>
      <c r="E45" s="6">
        <f>'[2]1 кв_ПР(нов)'!AD40</f>
        <v>14717322.77</v>
      </c>
      <c r="F45" s="6">
        <f>'[2]1 кв_ПР(нов)'!AE40+'[2]1 кв_ПР(нов)'!AF40</f>
        <v>5993801.0600000005</v>
      </c>
      <c r="G45" s="6">
        <f>SUM('[2]1 кв_ПР(нов)'!AG40:AI40)</f>
        <v>6591747.5300000003</v>
      </c>
      <c r="H45" s="6">
        <f t="shared" si="19"/>
        <v>2131774.1799999988</v>
      </c>
      <c r="I45" s="6">
        <f>'[2]1 кв_ПР(нов)'!AO40</f>
        <v>7527492.5</v>
      </c>
      <c r="J45" s="6">
        <f t="shared" si="20"/>
        <v>525824.07999999821</v>
      </c>
      <c r="K45" s="6">
        <f>'[2]1 кв_ПР(нов)'!AB40</f>
        <v>4329912.8500000006</v>
      </c>
      <c r="L45" s="6">
        <f>'[2]1 кв_ПР(нов)'!X40</f>
        <v>29567941.5</v>
      </c>
      <c r="M45" s="6">
        <f>'[2]1 кв_ПР(нов)'!S40</f>
        <v>20167082.109999999</v>
      </c>
      <c r="N45" s="6">
        <f>'[2]1 кв_ПР(нов)'!V40+'[2]1 кв_ПР(нов)'!R40+'[2]1 кв_ПР(нов)'!U40</f>
        <v>3120512.72</v>
      </c>
      <c r="O45" s="6">
        <f>'[2]1 кв_ПР(нов)'!W40</f>
        <v>0</v>
      </c>
      <c r="P45" s="6">
        <f>'[2]1 кв_ПР(нов)'!AX40</f>
        <v>1934765.75</v>
      </c>
      <c r="Q45" s="6">
        <f>'[2]1 кв_ПР(нов)'!AY40</f>
        <v>0</v>
      </c>
      <c r="R45" s="6">
        <f>'[2]1 кв_ПР(нов)'!AZ40</f>
        <v>3105910.71</v>
      </c>
      <c r="S45" s="6">
        <f>'[2]1 кв_ПР(нов)'!BA40</f>
        <v>1239670.21</v>
      </c>
      <c r="T45" s="6">
        <f>'[2]1 кв_ПР(нов)'!BB40</f>
        <v>0</v>
      </c>
      <c r="U45" s="6">
        <f>'[2]1 кв_ПР(нов)'!BC40</f>
        <v>0</v>
      </c>
      <c r="V45" s="6">
        <f>'[2]1 кв_ПР(нов)'!BD40</f>
        <v>0</v>
      </c>
      <c r="W45" s="6">
        <f>'[2]1 кв_ПР(нов)'!J40</f>
        <v>50091933.130000003</v>
      </c>
      <c r="X45" s="6">
        <f>'[2]1 кв_ПР(нов)'!J40-'[2]1 кв_ПР(нов)'!G40</f>
        <v>50091933.130000003</v>
      </c>
      <c r="Y45" s="6">
        <f>'[2]1 кв_ПР(нов)'!E40</f>
        <v>0</v>
      </c>
      <c r="Z45" s="6">
        <f>'[2]1 кв_ПР(нов)'!H40-AC45</f>
        <v>0</v>
      </c>
      <c r="AA45" s="6"/>
      <c r="AB45" s="6">
        <f>'[2]1 кв_ПР(нов)'!G40</f>
        <v>0</v>
      </c>
      <c r="AC45" s="6">
        <f>'[2]1 кв_ПР(нов)'!H40</f>
        <v>0</v>
      </c>
      <c r="AD45" s="6">
        <f>'[2]1 кв_ПР(нов)'!Q40</f>
        <v>7388154.2699999996</v>
      </c>
      <c r="AE45" s="6">
        <f>'[2]1 кв_ПР(нов)'!N40</f>
        <v>1132718.73</v>
      </c>
      <c r="AF45" s="6">
        <f>'[2]1 кв_ПР(нов)'!O40</f>
        <v>6839.04</v>
      </c>
      <c r="AG45" s="6">
        <f>'[2]1 кв_ПР(нов)'!M40</f>
        <v>0</v>
      </c>
      <c r="AH45" s="6">
        <f>'[2]1 кв_ПР(нов)'!P40+'[2]1 кв_ПР(нов)'!L40</f>
        <v>0</v>
      </c>
      <c r="AI45" s="6">
        <f>'[2]1 кв_ПР(нов)'!AT40</f>
        <v>0</v>
      </c>
      <c r="AJ45" s="6">
        <f t="shared" si="21"/>
        <v>0</v>
      </c>
      <c r="AK45" s="6"/>
      <c r="AL45" s="7">
        <f t="shared" si="22"/>
        <v>114148581.09999999</v>
      </c>
      <c r="AM45" s="21"/>
      <c r="AN45" s="21"/>
    </row>
    <row r="46" spans="1:40" x14ac:dyDescent="0.4">
      <c r="A46" s="25">
        <v>29</v>
      </c>
      <c r="B46" s="24" t="s">
        <v>29</v>
      </c>
      <c r="C46" s="6">
        <f t="shared" si="18"/>
        <v>15709030.210000001</v>
      </c>
      <c r="D46" s="6">
        <f>'[2]1 кв_ПР(нов)'!AP41</f>
        <v>8205968.7100000009</v>
      </c>
      <c r="E46" s="6">
        <f>'[2]1 кв_ПР(нов)'!AD41</f>
        <v>3549766.06</v>
      </c>
      <c r="F46" s="6">
        <f>'[2]1 кв_ПР(нов)'!AE41+'[2]1 кв_ПР(нов)'!AF41</f>
        <v>1384922.25</v>
      </c>
      <c r="G46" s="6">
        <f>SUM('[2]1 кв_ПР(нов)'!AG41:AI41)</f>
        <v>1640192.56</v>
      </c>
      <c r="H46" s="6">
        <f t="shared" si="19"/>
        <v>524651.25</v>
      </c>
      <c r="I46" s="6">
        <f>'[2]1 кв_ПР(нов)'!AO41</f>
        <v>4579965</v>
      </c>
      <c r="J46" s="6">
        <f t="shared" si="20"/>
        <v>76237.650000000373</v>
      </c>
      <c r="K46" s="6">
        <f>'[2]1 кв_ПР(нов)'!AB41</f>
        <v>872283.67</v>
      </c>
      <c r="L46" s="6">
        <f>'[2]1 кв_ПР(нов)'!X41</f>
        <v>6630777.8300000001</v>
      </c>
      <c r="M46" s="6">
        <f>'[2]1 кв_ПР(нов)'!S41</f>
        <v>4963323.5</v>
      </c>
      <c r="N46" s="6">
        <f>'[2]1 кв_ПР(нов)'!V41+'[2]1 кв_ПР(нов)'!R41+'[2]1 кв_ПР(нов)'!U41</f>
        <v>1623157.22</v>
      </c>
      <c r="O46" s="6">
        <f>'[2]1 кв_ПР(нов)'!W41</f>
        <v>0</v>
      </c>
      <c r="P46" s="6">
        <f>'[2]1 кв_ПР(нов)'!AX41</f>
        <v>0</v>
      </c>
      <c r="Q46" s="6">
        <f>'[2]1 кв_ПР(нов)'!AY41</f>
        <v>0</v>
      </c>
      <c r="R46" s="6">
        <f>'[2]1 кв_ПР(нов)'!AZ41</f>
        <v>0</v>
      </c>
      <c r="S46" s="6">
        <f>'[2]1 кв_ПР(нов)'!BA41</f>
        <v>44297.11</v>
      </c>
      <c r="T46" s="6">
        <f>'[2]1 кв_ПР(нов)'!BB41</f>
        <v>0</v>
      </c>
      <c r="U46" s="6">
        <f>'[2]1 кв_ПР(нов)'!BC41</f>
        <v>0</v>
      </c>
      <c r="V46" s="6">
        <f>'[2]1 кв_ПР(нов)'!BD41</f>
        <v>0</v>
      </c>
      <c r="W46" s="6">
        <f>'[2]1 кв_ПР(нов)'!J41</f>
        <v>5228051</v>
      </c>
      <c r="X46" s="6">
        <f>'[2]1 кв_ПР(нов)'!J41-'[2]1 кв_ПР(нов)'!G41</f>
        <v>5228051</v>
      </c>
      <c r="Y46" s="6">
        <f>'[2]1 кв_ПР(нов)'!E41</f>
        <v>0</v>
      </c>
      <c r="Z46" s="6">
        <f>'[2]1 кв_ПР(нов)'!H41-AC46</f>
        <v>0</v>
      </c>
      <c r="AA46" s="6"/>
      <c r="AB46" s="6">
        <f>'[2]1 кв_ПР(нов)'!G41</f>
        <v>0</v>
      </c>
      <c r="AC46" s="6">
        <f>'[2]1 кв_ПР(нов)'!H41</f>
        <v>0</v>
      </c>
      <c r="AD46" s="6">
        <f>'[2]1 кв_ПР(нов)'!Q41</f>
        <v>2452955.7000000002</v>
      </c>
      <c r="AE46" s="6">
        <f>'[2]1 кв_ПР(нов)'!N41</f>
        <v>0</v>
      </c>
      <c r="AF46" s="6">
        <f>'[2]1 кв_ПР(нов)'!O41</f>
        <v>0</v>
      </c>
      <c r="AG46" s="6">
        <f>'[2]1 кв_ПР(нов)'!M41</f>
        <v>0</v>
      </c>
      <c r="AH46" s="6">
        <f>'[2]1 кв_ПР(нов)'!P41+'[2]1 кв_ПР(нов)'!L41</f>
        <v>0</v>
      </c>
      <c r="AI46" s="6">
        <f>'[2]1 кв_ПР(нов)'!AT41</f>
        <v>0</v>
      </c>
      <c r="AJ46" s="6">
        <f t="shared" si="21"/>
        <v>0</v>
      </c>
      <c r="AK46" s="6"/>
      <c r="AL46" s="7">
        <f t="shared" si="22"/>
        <v>23390036.91</v>
      </c>
      <c r="AM46" s="21"/>
      <c r="AN46" s="21"/>
    </row>
    <row r="47" spans="1:40" x14ac:dyDescent="0.4">
      <c r="A47" s="25">
        <v>30</v>
      </c>
      <c r="B47" s="24" t="s">
        <v>30</v>
      </c>
      <c r="C47" s="6">
        <f t="shared" si="18"/>
        <v>17347248.530000001</v>
      </c>
      <c r="D47" s="6">
        <f>'[2]1 кв_ПР(нов)'!AP42</f>
        <v>8089729.8400000008</v>
      </c>
      <c r="E47" s="6">
        <f>'[2]1 кв_ПР(нов)'!AD42</f>
        <v>3402385.56</v>
      </c>
      <c r="F47" s="6">
        <f>'[2]1 кв_ПР(нов)'!AE42+'[2]1 кв_ПР(нов)'!AF42</f>
        <v>1266392.5699999998</v>
      </c>
      <c r="G47" s="6">
        <f>SUM('[2]1 кв_ПР(нов)'!AG42:AI42)</f>
        <v>1516570.95</v>
      </c>
      <c r="H47" s="6">
        <f t="shared" si="19"/>
        <v>619422.04000000027</v>
      </c>
      <c r="I47" s="6">
        <f>'[2]1 кв_ПР(нов)'!AO42</f>
        <v>4325522.5</v>
      </c>
      <c r="J47" s="6">
        <f t="shared" si="20"/>
        <v>361821.78000000119</v>
      </c>
      <c r="K47" s="6">
        <f>'[2]1 кв_ПР(нов)'!AB42</f>
        <v>1141812.1100000001</v>
      </c>
      <c r="L47" s="6">
        <f>'[2]1 кв_ПР(нов)'!X42</f>
        <v>8115706.5800000001</v>
      </c>
      <c r="M47" s="6">
        <f>'[2]1 кв_ПР(нов)'!S42</f>
        <v>5859877.4400000004</v>
      </c>
      <c r="N47" s="6">
        <f>'[2]1 кв_ПР(нов)'!V42+'[2]1 кв_ПР(нов)'!R42+'[2]1 кв_ПР(нов)'!U42</f>
        <v>1848655.42</v>
      </c>
      <c r="O47" s="6">
        <f>'[2]1 кв_ПР(нов)'!W42</f>
        <v>0</v>
      </c>
      <c r="P47" s="6">
        <f>'[2]1 кв_ПР(нов)'!AX42</f>
        <v>0</v>
      </c>
      <c r="Q47" s="6">
        <f>'[2]1 кв_ПР(нов)'!AY42</f>
        <v>0</v>
      </c>
      <c r="R47" s="6">
        <f>'[2]1 кв_ПР(нов)'!AZ42</f>
        <v>139950.45000000001</v>
      </c>
      <c r="S47" s="6">
        <f>'[2]1 кв_ПР(нов)'!BA42</f>
        <v>267223.27</v>
      </c>
      <c r="T47" s="6">
        <f>'[2]1 кв_ПР(нов)'!BB42</f>
        <v>0</v>
      </c>
      <c r="U47" s="6">
        <f>'[2]1 кв_ПР(нов)'!BC42</f>
        <v>0</v>
      </c>
      <c r="V47" s="6">
        <f>'[2]1 кв_ПР(нов)'!BD42</f>
        <v>0</v>
      </c>
      <c r="W47" s="6">
        <f>'[2]1 кв_ПР(нов)'!J42</f>
        <v>5602522.3200000003</v>
      </c>
      <c r="X47" s="6">
        <f>'[2]1 кв_ПР(нов)'!J42-'[2]1 кв_ПР(нов)'!G42</f>
        <v>5602522.3200000003</v>
      </c>
      <c r="Y47" s="6">
        <f>'[2]1 кв_ПР(нов)'!E42</f>
        <v>0</v>
      </c>
      <c r="Z47" s="6">
        <f>'[2]1 кв_ПР(нов)'!H42-AC47</f>
        <v>0</v>
      </c>
      <c r="AA47" s="6"/>
      <c r="AB47" s="6">
        <f>'[2]1 кв_ПР(нов)'!G42</f>
        <v>0</v>
      </c>
      <c r="AC47" s="6">
        <f>'[2]1 кв_ПР(нов)'!H42</f>
        <v>0</v>
      </c>
      <c r="AD47" s="6">
        <f>'[2]1 кв_ПР(нов)'!Q42</f>
        <v>1505389</v>
      </c>
      <c r="AE47" s="6">
        <f>'[2]1 кв_ПР(нов)'!N42</f>
        <v>0</v>
      </c>
      <c r="AF47" s="6">
        <f>'[2]1 кв_ПР(нов)'!O42</f>
        <v>0</v>
      </c>
      <c r="AG47" s="6">
        <f>'[2]1 кв_ПР(нов)'!M42</f>
        <v>0</v>
      </c>
      <c r="AH47" s="6">
        <f>'[2]1 кв_ПР(нов)'!P42+'[2]1 кв_ПР(нов)'!L42</f>
        <v>0</v>
      </c>
      <c r="AI47" s="6">
        <f>'[2]1 кв_ПР(нов)'!AT42</f>
        <v>0</v>
      </c>
      <c r="AJ47" s="6">
        <f t="shared" si="21"/>
        <v>0</v>
      </c>
      <c r="AK47" s="6"/>
      <c r="AL47" s="7">
        <f t="shared" si="22"/>
        <v>24455159.850000001</v>
      </c>
      <c r="AM47" s="21"/>
      <c r="AN47" s="21"/>
    </row>
    <row r="48" spans="1:40" x14ac:dyDescent="0.4">
      <c r="A48" s="25">
        <v>31</v>
      </c>
      <c r="B48" s="24" t="s">
        <v>73</v>
      </c>
      <c r="C48" s="6">
        <f t="shared" si="18"/>
        <v>56860723.739999995</v>
      </c>
      <c r="D48" s="6">
        <f>'[2]1 кв_ПР(нов)'!AP43</f>
        <v>28447994.639999997</v>
      </c>
      <c r="E48" s="6">
        <f>'[2]1 кв_ПР(нов)'!AD43</f>
        <v>19552385.550000001</v>
      </c>
      <c r="F48" s="6">
        <f>'[2]1 кв_ПР(нов)'!AE43+'[2]1 кв_ПР(нов)'!AF43</f>
        <v>10967529.34</v>
      </c>
      <c r="G48" s="6">
        <f>SUM('[2]1 кв_ПР(нов)'!AG43:AI43)</f>
        <v>6541745.8700000001</v>
      </c>
      <c r="H48" s="6">
        <f t="shared" si="19"/>
        <v>2043110.3400000008</v>
      </c>
      <c r="I48" s="6">
        <f>'[2]1 кв_ПР(нов)'!AO43</f>
        <v>8672483.75</v>
      </c>
      <c r="J48" s="6">
        <f t="shared" si="20"/>
        <v>223125.33999999613</v>
      </c>
      <c r="K48" s="6">
        <f>'[2]1 кв_ПР(нов)'!AB43</f>
        <v>6546655.4800000004</v>
      </c>
      <c r="L48" s="6">
        <f>'[2]1 кв_ПР(нов)'!X43</f>
        <v>21866073.619999997</v>
      </c>
      <c r="M48" s="6">
        <f>'[2]1 кв_ПР(нов)'!S43</f>
        <v>19328301.449999999</v>
      </c>
      <c r="N48" s="6">
        <f>'[2]1 кв_ПР(нов)'!V43+'[2]1 кв_ПР(нов)'!R43+'[2]1 кв_ПР(нов)'!U43</f>
        <v>0</v>
      </c>
      <c r="O48" s="6">
        <f>'[2]1 кв_ПР(нов)'!W43</f>
        <v>0</v>
      </c>
      <c r="P48" s="6">
        <f>'[2]1 кв_ПР(нов)'!AX43</f>
        <v>0</v>
      </c>
      <c r="Q48" s="6">
        <f>'[2]1 кв_ПР(нов)'!AY43</f>
        <v>0</v>
      </c>
      <c r="R48" s="6">
        <f>'[2]1 кв_ПР(нов)'!AZ43</f>
        <v>1492673.95</v>
      </c>
      <c r="S48" s="6">
        <f>'[2]1 кв_ПР(нов)'!BA43</f>
        <v>1045098.22</v>
      </c>
      <c r="T48" s="6">
        <f>'[2]1 кв_ПР(нов)'!BB43</f>
        <v>0</v>
      </c>
      <c r="U48" s="6">
        <f>'[2]1 кв_ПР(нов)'!BC43</f>
        <v>0</v>
      </c>
      <c r="V48" s="6">
        <f>'[2]1 кв_ПР(нов)'!BD43</f>
        <v>0</v>
      </c>
      <c r="W48" s="6">
        <f>'[2]1 кв_ПР(нов)'!J43</f>
        <v>29629248.34</v>
      </c>
      <c r="X48" s="6">
        <f>'[2]1 кв_ПР(нов)'!J43-'[2]1 кв_ПР(нов)'!G43</f>
        <v>29629248.34</v>
      </c>
      <c r="Y48" s="6">
        <f>'[2]1 кв_ПР(нов)'!E43</f>
        <v>0</v>
      </c>
      <c r="Z48" s="6">
        <f>'[2]1 кв_ПР(нов)'!H43-AC48</f>
        <v>0</v>
      </c>
      <c r="AA48" s="6"/>
      <c r="AB48" s="6">
        <f>'[2]1 кв_ПР(нов)'!G43</f>
        <v>0</v>
      </c>
      <c r="AC48" s="6">
        <f>'[2]1 кв_ПР(нов)'!H43</f>
        <v>0</v>
      </c>
      <c r="AD48" s="6">
        <f>'[2]1 кв_ПР(нов)'!Q43</f>
        <v>4073465.3</v>
      </c>
      <c r="AE48" s="6">
        <f>'[2]1 кв_ПР(нов)'!N43</f>
        <v>0</v>
      </c>
      <c r="AF48" s="6">
        <f>'[2]1 кв_ПР(нов)'!O43</f>
        <v>0</v>
      </c>
      <c r="AG48" s="6">
        <f>'[2]1 кв_ПР(нов)'!M43</f>
        <v>0</v>
      </c>
      <c r="AH48" s="6">
        <f>'[2]1 кв_ПР(нов)'!P43+'[2]1 кв_ПР(нов)'!L43</f>
        <v>0</v>
      </c>
      <c r="AI48" s="6">
        <f>'[2]1 кв_ПР(нов)'!AT43</f>
        <v>0</v>
      </c>
      <c r="AJ48" s="6">
        <f t="shared" si="21"/>
        <v>0</v>
      </c>
      <c r="AK48" s="6"/>
      <c r="AL48" s="7">
        <f t="shared" si="22"/>
        <v>90563437.379999995</v>
      </c>
      <c r="AM48" s="21"/>
      <c r="AN48" s="21"/>
    </row>
    <row r="49" spans="1:40" x14ac:dyDescent="0.4">
      <c r="A49" s="25">
        <v>32</v>
      </c>
      <c r="B49" s="24" t="s">
        <v>31</v>
      </c>
      <c r="C49" s="6">
        <f t="shared" si="18"/>
        <v>14770902.290000001</v>
      </c>
      <c r="D49" s="6">
        <f>'[2]1 кв_ПР(нов)'!AP44</f>
        <v>8045318.0999999987</v>
      </c>
      <c r="E49" s="6">
        <f>'[2]1 кв_ПР(нов)'!AD44</f>
        <v>3443902.75</v>
      </c>
      <c r="F49" s="6">
        <f>'[2]1 кв_ПР(нов)'!AE44+'[2]1 кв_ПР(нов)'!AF44</f>
        <v>1322883.3600000001</v>
      </c>
      <c r="G49" s="6">
        <f>SUM('[2]1 кв_ПР(нов)'!AG44:AI44)</f>
        <v>1622388.38</v>
      </c>
      <c r="H49" s="6">
        <f t="shared" si="19"/>
        <v>498631.00999999978</v>
      </c>
      <c r="I49" s="6">
        <f>'[2]1 кв_ПР(нов)'!AO44</f>
        <v>4579965</v>
      </c>
      <c r="J49" s="6">
        <f t="shared" si="20"/>
        <v>21450.349999998696</v>
      </c>
      <c r="K49" s="6">
        <f>'[2]1 кв_ПР(нов)'!AB44</f>
        <v>812576.06</v>
      </c>
      <c r="L49" s="6">
        <f>'[2]1 кв_ПР(нов)'!X44</f>
        <v>5913008.1300000008</v>
      </c>
      <c r="M49" s="6">
        <f>'[2]1 кв_ПР(нов)'!S44</f>
        <v>4717166.1500000004</v>
      </c>
      <c r="N49" s="6">
        <f>'[2]1 кв_ПР(нов)'!V44+'[2]1 кв_ПР(нов)'!R44+'[2]1 кв_ПР(нов)'!U44</f>
        <v>1136180.4099999999</v>
      </c>
      <c r="O49" s="6">
        <f>'[2]1 кв_ПР(нов)'!W44</f>
        <v>0</v>
      </c>
      <c r="P49" s="6">
        <f>'[2]1 кв_ПР(нов)'!AX44</f>
        <v>0</v>
      </c>
      <c r="Q49" s="6">
        <f>'[2]1 кв_ПР(нов)'!AY44</f>
        <v>0</v>
      </c>
      <c r="R49" s="6">
        <f>'[2]1 кв_ПР(нов)'!AZ44</f>
        <v>59661.57</v>
      </c>
      <c r="S49" s="6">
        <f>'[2]1 кв_ПР(нов)'!BA44</f>
        <v>0</v>
      </c>
      <c r="T49" s="6">
        <f>'[2]1 кв_ПР(нов)'!BB44</f>
        <v>0</v>
      </c>
      <c r="U49" s="6">
        <f>'[2]1 кв_ПР(нов)'!BC44</f>
        <v>0</v>
      </c>
      <c r="V49" s="6">
        <f>'[2]1 кв_ПР(нов)'!BD44</f>
        <v>0</v>
      </c>
      <c r="W49" s="6">
        <f>'[2]1 кв_ПР(нов)'!J44</f>
        <v>4046393.87</v>
      </c>
      <c r="X49" s="6">
        <f>'[2]1 кв_ПР(нов)'!J44-'[2]1 кв_ПР(нов)'!G44</f>
        <v>4046393.87</v>
      </c>
      <c r="Y49" s="6">
        <f>'[2]1 кв_ПР(нов)'!E44</f>
        <v>0</v>
      </c>
      <c r="Z49" s="6">
        <f>'[2]1 кв_ПР(нов)'!H44-AC49</f>
        <v>0</v>
      </c>
      <c r="AA49" s="6"/>
      <c r="AB49" s="6">
        <f>'[2]1 кв_ПР(нов)'!G44</f>
        <v>0</v>
      </c>
      <c r="AC49" s="6">
        <f>'[2]1 кв_ПР(нов)'!H44</f>
        <v>0</v>
      </c>
      <c r="AD49" s="6">
        <f>'[2]1 кв_ПР(нов)'!Q44</f>
        <v>1434410.97</v>
      </c>
      <c r="AE49" s="6">
        <f>'[2]1 кв_ПР(нов)'!N44</f>
        <v>0</v>
      </c>
      <c r="AF49" s="6">
        <f>'[2]1 кв_ПР(нов)'!O44</f>
        <v>0</v>
      </c>
      <c r="AG49" s="6">
        <f>'[2]1 кв_ПР(нов)'!M44</f>
        <v>0</v>
      </c>
      <c r="AH49" s="6">
        <f>'[2]1 кв_ПР(нов)'!P44+'[2]1 кв_ПР(нов)'!L44</f>
        <v>0</v>
      </c>
      <c r="AI49" s="6">
        <f>'[2]1 кв_ПР(нов)'!AT44</f>
        <v>0</v>
      </c>
      <c r="AJ49" s="6">
        <f t="shared" si="21"/>
        <v>0</v>
      </c>
      <c r="AK49" s="6"/>
      <c r="AL49" s="7">
        <f t="shared" si="22"/>
        <v>20251707.129999999</v>
      </c>
      <c r="AM49" s="21"/>
      <c r="AN49" s="21"/>
    </row>
    <row r="50" spans="1:40" x14ac:dyDescent="0.4">
      <c r="A50" s="25">
        <v>33</v>
      </c>
      <c r="B50" s="24" t="s">
        <v>32</v>
      </c>
      <c r="C50" s="6">
        <f t="shared" si="18"/>
        <v>0</v>
      </c>
      <c r="D50" s="6">
        <f>'[2]1 кв_ПР(нов)'!AP45</f>
        <v>0</v>
      </c>
      <c r="E50" s="6">
        <f>'[2]1 кв_ПР(нов)'!AD45</f>
        <v>0</v>
      </c>
      <c r="F50" s="6">
        <f>'[2]1 кв_ПР(нов)'!AE45+'[2]1 кв_ПР(нов)'!AF45</f>
        <v>0</v>
      </c>
      <c r="G50" s="6">
        <f>SUM('[2]1 кв_ПР(нов)'!AG45:AI45)</f>
        <v>0</v>
      </c>
      <c r="H50" s="6">
        <f t="shared" si="19"/>
        <v>0</v>
      </c>
      <c r="I50" s="6">
        <f>'[2]1 кв_ПР(нов)'!AO45</f>
        <v>0</v>
      </c>
      <c r="J50" s="6">
        <f t="shared" si="20"/>
        <v>0</v>
      </c>
      <c r="K50" s="6">
        <f>'[2]1 кв_ПР(нов)'!AB45</f>
        <v>0</v>
      </c>
      <c r="L50" s="6">
        <f>'[2]1 кв_ПР(нов)'!X45</f>
        <v>0</v>
      </c>
      <c r="M50" s="6">
        <f>'[2]1 кв_ПР(нов)'!S45</f>
        <v>0</v>
      </c>
      <c r="N50" s="6">
        <f>'[2]1 кв_ПР(нов)'!V45+'[2]1 кв_ПР(нов)'!R45+'[2]1 кв_ПР(нов)'!U45</f>
        <v>0</v>
      </c>
      <c r="O50" s="6">
        <f>'[2]1 кв_ПР(нов)'!W45</f>
        <v>0</v>
      </c>
      <c r="P50" s="6">
        <f>'[2]1 кв_ПР(нов)'!AX45</f>
        <v>0</v>
      </c>
      <c r="Q50" s="6">
        <f>'[2]1 кв_ПР(нов)'!AY45</f>
        <v>0</v>
      </c>
      <c r="R50" s="6">
        <f>'[2]1 кв_ПР(нов)'!AZ45</f>
        <v>0</v>
      </c>
      <c r="S50" s="6">
        <f>'[2]1 кв_ПР(нов)'!BA45</f>
        <v>0</v>
      </c>
      <c r="T50" s="6">
        <f>'[2]1 кв_ПР(нов)'!BB45</f>
        <v>0</v>
      </c>
      <c r="U50" s="6">
        <f>'[2]1 кв_ПР(нов)'!BC45</f>
        <v>0</v>
      </c>
      <c r="V50" s="6">
        <f>'[2]1 кв_ПР(нов)'!BD45</f>
        <v>0</v>
      </c>
      <c r="W50" s="6">
        <f>'[2]1 кв_ПР(нов)'!J45</f>
        <v>0</v>
      </c>
      <c r="X50" s="6">
        <f>'[2]1 кв_ПР(нов)'!J45-'[2]1 кв_ПР(нов)'!G45</f>
        <v>0</v>
      </c>
      <c r="Y50" s="6">
        <f>'[2]1 кв_ПР(нов)'!E45</f>
        <v>0</v>
      </c>
      <c r="Z50" s="6">
        <f>'[2]1 кв_ПР(нов)'!H45-AC50</f>
        <v>0</v>
      </c>
      <c r="AA50" s="6"/>
      <c r="AB50" s="6">
        <f>'[2]1 кв_ПР(нов)'!G45</f>
        <v>0</v>
      </c>
      <c r="AC50" s="6">
        <f>'[2]1 кв_ПР(нов)'!H45</f>
        <v>0</v>
      </c>
      <c r="AD50" s="6">
        <f>'[2]1 кв_ПР(нов)'!Q45</f>
        <v>0</v>
      </c>
      <c r="AE50" s="6">
        <f>'[2]1 кв_ПР(нов)'!N45</f>
        <v>0</v>
      </c>
      <c r="AF50" s="6">
        <f>'[2]1 кв_ПР(нов)'!O45</f>
        <v>0</v>
      </c>
      <c r="AG50" s="6">
        <f>'[2]1 кв_ПР(нов)'!M45</f>
        <v>0</v>
      </c>
      <c r="AH50" s="6">
        <f>'[2]1 кв_ПР(нов)'!P45+'[2]1 кв_ПР(нов)'!L45</f>
        <v>0</v>
      </c>
      <c r="AI50" s="6">
        <f>'[2]1 кв_ПР(нов)'!AT45</f>
        <v>240241867.00999999</v>
      </c>
      <c r="AJ50" s="6">
        <f t="shared" si="21"/>
        <v>237006459.31</v>
      </c>
      <c r="AK50" s="6">
        <f>ROUND(85*38063.62,2)</f>
        <v>3235407.7</v>
      </c>
      <c r="AL50" s="7">
        <f t="shared" si="22"/>
        <v>240241867.00999999</v>
      </c>
      <c r="AM50" s="21"/>
      <c r="AN50" s="21"/>
    </row>
    <row r="51" spans="1:40" ht="40.5" x14ac:dyDescent="0.4">
      <c r="A51" s="25">
        <v>34</v>
      </c>
      <c r="B51" s="24" t="s">
        <v>33</v>
      </c>
      <c r="C51" s="6">
        <f t="shared" si="18"/>
        <v>15937913.400000002</v>
      </c>
      <c r="D51" s="6">
        <f>'[2]1 кв_ПР(нов)'!AP46</f>
        <v>0</v>
      </c>
      <c r="E51" s="6">
        <f>'[2]1 кв_ПР(нов)'!AD46</f>
        <v>0</v>
      </c>
      <c r="F51" s="6">
        <f>'[2]1 кв_ПР(нов)'!AE46+'[2]1 кв_ПР(нов)'!AF46</f>
        <v>0</v>
      </c>
      <c r="G51" s="6">
        <f>SUM('[2]1 кв_ПР(нов)'!AG46:AI46)</f>
        <v>0</v>
      </c>
      <c r="H51" s="6">
        <f t="shared" si="19"/>
        <v>0</v>
      </c>
      <c r="I51" s="6">
        <f>'[2]1 кв_ПР(нов)'!AO46</f>
        <v>0</v>
      </c>
      <c r="J51" s="6">
        <f t="shared" si="20"/>
        <v>0</v>
      </c>
      <c r="K51" s="6">
        <f>'[2]1 кв_ПР(нов)'!AB46</f>
        <v>924878.8899999999</v>
      </c>
      <c r="L51" s="6">
        <f>'[2]1 кв_ПР(нов)'!X46</f>
        <v>15013034.510000002</v>
      </c>
      <c r="M51" s="6">
        <f>'[2]1 кв_ПР(нов)'!S46</f>
        <v>0</v>
      </c>
      <c r="N51" s="6">
        <f>'[2]1 кв_ПР(нов)'!V46+'[2]1 кв_ПР(нов)'!R46+'[2]1 кв_ПР(нов)'!U46</f>
        <v>544288.73</v>
      </c>
      <c r="O51" s="6">
        <f>'[2]1 кв_ПР(нов)'!W46</f>
        <v>0</v>
      </c>
      <c r="P51" s="6">
        <f>'[2]1 кв_ПР(нов)'!AX46</f>
        <v>298717.23</v>
      </c>
      <c r="Q51" s="6">
        <f>'[2]1 кв_ПР(нов)'!AY46</f>
        <v>0</v>
      </c>
      <c r="R51" s="6">
        <f>'[2]1 кв_ПР(нов)'!AZ46</f>
        <v>0</v>
      </c>
      <c r="S51" s="6">
        <f>'[2]1 кв_ПР(нов)'!BA46</f>
        <v>0</v>
      </c>
      <c r="T51" s="6">
        <f>'[2]1 кв_ПР(нов)'!BB46</f>
        <v>0</v>
      </c>
      <c r="U51" s="6">
        <f>'[2]1 кв_ПР(нов)'!BC46</f>
        <v>0</v>
      </c>
      <c r="V51" s="6">
        <f>'[2]1 кв_ПР(нов)'!BD46</f>
        <v>14170028.550000001</v>
      </c>
      <c r="W51" s="6">
        <f>'[2]1 кв_ПР(нов)'!J46</f>
        <v>99031382.379999995</v>
      </c>
      <c r="X51" s="6">
        <f>'[2]1 кв_ПР(нов)'!J46-'[2]1 кв_ПР(нов)'!G46</f>
        <v>99031382.379999995</v>
      </c>
      <c r="Y51" s="6">
        <f>'[2]1 кв_ПР(нов)'!E46</f>
        <v>0</v>
      </c>
      <c r="Z51" s="6">
        <f>'[2]1 кв_ПР(нов)'!H46-AC51</f>
        <v>0</v>
      </c>
      <c r="AA51" s="6"/>
      <c r="AB51" s="6">
        <f>'[2]1 кв_ПР(нов)'!G46</f>
        <v>0</v>
      </c>
      <c r="AC51" s="6">
        <f>'[2]1 кв_ПР(нов)'!H46</f>
        <v>0</v>
      </c>
      <c r="AD51" s="6">
        <f>'[2]1 кв_ПР(нов)'!Q46</f>
        <v>30355066.030000001</v>
      </c>
      <c r="AE51" s="6">
        <f>'[2]1 кв_ПР(нов)'!N46</f>
        <v>0</v>
      </c>
      <c r="AF51" s="6">
        <f>'[2]1 кв_ПР(нов)'!O46</f>
        <v>0</v>
      </c>
      <c r="AG51" s="6">
        <f>'[2]1 кв_ПР(нов)'!M46</f>
        <v>0</v>
      </c>
      <c r="AH51" s="6">
        <f>'[2]1 кв_ПР(нов)'!P46+'[2]1 кв_ПР(нов)'!L46</f>
        <v>0</v>
      </c>
      <c r="AI51" s="6">
        <f>'[2]1 кв_ПР(нов)'!AT46</f>
        <v>0</v>
      </c>
      <c r="AJ51" s="6">
        <f t="shared" si="21"/>
        <v>0</v>
      </c>
      <c r="AK51" s="6"/>
      <c r="AL51" s="7">
        <f t="shared" si="22"/>
        <v>145324361.81</v>
      </c>
      <c r="AM51" s="21"/>
      <c r="AN51" s="21"/>
    </row>
    <row r="52" spans="1:40" x14ac:dyDescent="0.4">
      <c r="A52" s="25">
        <v>35</v>
      </c>
      <c r="B52" s="24" t="s">
        <v>48</v>
      </c>
      <c r="C52" s="6">
        <f t="shared" si="18"/>
        <v>2633471.62</v>
      </c>
      <c r="D52" s="6">
        <f>'[2]1 кв_ПР(нов)'!AP47</f>
        <v>0</v>
      </c>
      <c r="E52" s="6">
        <f>'[2]1 кв_ПР(нов)'!AD47</f>
        <v>0</v>
      </c>
      <c r="F52" s="6">
        <f>'[2]1 кв_ПР(нов)'!AE47+'[2]1 кв_ПР(нов)'!AF47</f>
        <v>0</v>
      </c>
      <c r="G52" s="6">
        <f>SUM('[2]1 кв_ПР(нов)'!AG47:AI47)</f>
        <v>0</v>
      </c>
      <c r="H52" s="6">
        <f t="shared" si="19"/>
        <v>0</v>
      </c>
      <c r="I52" s="6">
        <f>'[2]1 кв_ПР(нов)'!AO47</f>
        <v>0</v>
      </c>
      <c r="J52" s="6">
        <f t="shared" si="20"/>
        <v>0</v>
      </c>
      <c r="K52" s="6">
        <f>'[2]1 кв_ПР(нов)'!AB47</f>
        <v>0</v>
      </c>
      <c r="L52" s="6">
        <f>'[2]1 кв_ПР(нов)'!X47</f>
        <v>2633471.62</v>
      </c>
      <c r="M52" s="6">
        <f>'[2]1 кв_ПР(нов)'!S47</f>
        <v>0</v>
      </c>
      <c r="N52" s="6">
        <f>'[2]1 кв_ПР(нов)'!V47+'[2]1 кв_ПР(нов)'!R47+'[2]1 кв_ПР(нов)'!U47</f>
        <v>0</v>
      </c>
      <c r="O52" s="6">
        <f>'[2]1 кв_ПР(нов)'!W47</f>
        <v>0</v>
      </c>
      <c r="P52" s="6">
        <f>'[2]1 кв_ПР(нов)'!AX47</f>
        <v>2633471.62</v>
      </c>
      <c r="Q52" s="6">
        <f>'[2]1 кв_ПР(нов)'!AY47</f>
        <v>0</v>
      </c>
      <c r="R52" s="6">
        <f>'[2]1 кв_ПР(нов)'!AZ47</f>
        <v>0</v>
      </c>
      <c r="S52" s="6">
        <f>'[2]1 кв_ПР(нов)'!BA47</f>
        <v>0</v>
      </c>
      <c r="T52" s="6">
        <f>'[2]1 кв_ПР(нов)'!BB47</f>
        <v>0</v>
      </c>
      <c r="U52" s="6">
        <f>'[2]1 кв_ПР(нов)'!BC47</f>
        <v>0</v>
      </c>
      <c r="V52" s="6">
        <f>'[2]1 кв_ПР(нов)'!BD47</f>
        <v>0</v>
      </c>
      <c r="W52" s="6">
        <f>'[2]1 кв_ПР(нов)'!J47</f>
        <v>0</v>
      </c>
      <c r="X52" s="6">
        <f>'[2]1 кв_ПР(нов)'!J47-'[2]1 кв_ПР(нов)'!G47</f>
        <v>0</v>
      </c>
      <c r="Y52" s="6">
        <f>'[2]1 кв_ПР(нов)'!E47</f>
        <v>0</v>
      </c>
      <c r="Z52" s="6">
        <f>'[2]1 кв_ПР(нов)'!H47-AC52</f>
        <v>0</v>
      </c>
      <c r="AA52" s="6"/>
      <c r="AB52" s="6">
        <f>'[2]1 кв_ПР(нов)'!G47</f>
        <v>0</v>
      </c>
      <c r="AC52" s="6">
        <f>'[2]1 кв_ПР(нов)'!H47</f>
        <v>0</v>
      </c>
      <c r="AD52" s="6">
        <f>'[2]1 кв_ПР(нов)'!Q47</f>
        <v>0</v>
      </c>
      <c r="AE52" s="6">
        <f>'[2]1 кв_ПР(нов)'!N47</f>
        <v>0</v>
      </c>
      <c r="AF52" s="6">
        <f>'[2]1 кв_ПР(нов)'!O47</f>
        <v>0</v>
      </c>
      <c r="AG52" s="6">
        <f>'[2]1 кв_ПР(нов)'!M47</f>
        <v>0</v>
      </c>
      <c r="AH52" s="6">
        <f>'[2]1 кв_ПР(нов)'!P47+'[2]1 кв_ПР(нов)'!L47</f>
        <v>0</v>
      </c>
      <c r="AI52" s="6">
        <f>'[2]1 кв_ПР(нов)'!AT47</f>
        <v>0</v>
      </c>
      <c r="AJ52" s="6">
        <f t="shared" si="21"/>
        <v>0</v>
      </c>
      <c r="AK52" s="6"/>
      <c r="AL52" s="7">
        <f t="shared" si="22"/>
        <v>2633471.62</v>
      </c>
      <c r="AM52" s="21"/>
      <c r="AN52" s="21"/>
    </row>
    <row r="53" spans="1:40" ht="40.5" x14ac:dyDescent="0.4">
      <c r="A53" s="25">
        <v>36</v>
      </c>
      <c r="B53" s="24" t="s">
        <v>93</v>
      </c>
      <c r="C53" s="6">
        <f t="shared" si="18"/>
        <v>2589321.67</v>
      </c>
      <c r="D53" s="6">
        <f>'[2]1 кв_ПР(нов)'!AP48</f>
        <v>2589321.67</v>
      </c>
      <c r="E53" s="6">
        <f>'[2]1 кв_ПР(нов)'!AD48</f>
        <v>0</v>
      </c>
      <c r="F53" s="6">
        <f>'[2]1 кв_ПР(нов)'!AE48+'[2]1 кв_ПР(нов)'!AF48</f>
        <v>0</v>
      </c>
      <c r="G53" s="6">
        <f>SUM('[2]1 кв_ПР(нов)'!AG48:AI48)</f>
        <v>0</v>
      </c>
      <c r="H53" s="6">
        <f t="shared" si="19"/>
        <v>0</v>
      </c>
      <c r="I53" s="6">
        <f>'[2]1 кв_ПР(нов)'!AO48</f>
        <v>0</v>
      </c>
      <c r="J53" s="6">
        <f t="shared" si="20"/>
        <v>2589321.67</v>
      </c>
      <c r="K53" s="6">
        <f>'[2]1 кв_ПР(нов)'!AB48</f>
        <v>0</v>
      </c>
      <c r="L53" s="6">
        <f>'[2]1 кв_ПР(нов)'!X48</f>
        <v>0</v>
      </c>
      <c r="M53" s="6">
        <f>'[2]1 кв_ПР(нов)'!S48</f>
        <v>0</v>
      </c>
      <c r="N53" s="6">
        <f>'[2]1 кв_ПР(нов)'!V48+'[2]1 кв_ПР(нов)'!R48+'[2]1 кв_ПР(нов)'!U48</f>
        <v>0</v>
      </c>
      <c r="O53" s="6">
        <f>'[2]1 кв_ПР(нов)'!W48</f>
        <v>0</v>
      </c>
      <c r="P53" s="6">
        <f>'[2]1 кв_ПР(нов)'!AX48</f>
        <v>0</v>
      </c>
      <c r="Q53" s="6">
        <f>'[2]1 кв_ПР(нов)'!AY48</f>
        <v>0</v>
      </c>
      <c r="R53" s="6">
        <f>'[2]1 кв_ПР(нов)'!AZ48</f>
        <v>0</v>
      </c>
      <c r="S53" s="6">
        <f>'[2]1 кв_ПР(нов)'!BA48</f>
        <v>0</v>
      </c>
      <c r="T53" s="6">
        <f>'[2]1 кв_ПР(нов)'!BB48</f>
        <v>0</v>
      </c>
      <c r="U53" s="6">
        <f>'[2]1 кв_ПР(нов)'!BC48</f>
        <v>0</v>
      </c>
      <c r="V53" s="6">
        <f>'[2]1 кв_ПР(нов)'!BD48</f>
        <v>0</v>
      </c>
      <c r="W53" s="6">
        <f>'[2]1 кв_ПР(нов)'!J48</f>
        <v>0</v>
      </c>
      <c r="X53" s="6">
        <f>'[2]1 кв_ПР(нов)'!J48-'[2]1 кв_ПР(нов)'!G48</f>
        <v>0</v>
      </c>
      <c r="Y53" s="6">
        <f>'[2]1 кв_ПР(нов)'!E48</f>
        <v>0</v>
      </c>
      <c r="Z53" s="6">
        <f>'[2]1 кв_ПР(нов)'!H48-AC53</f>
        <v>0</v>
      </c>
      <c r="AA53" s="6"/>
      <c r="AB53" s="6">
        <f>'[2]1 кв_ПР(нов)'!G48</f>
        <v>0</v>
      </c>
      <c r="AC53" s="6">
        <f>'[2]1 кв_ПР(нов)'!H48</f>
        <v>0</v>
      </c>
      <c r="AD53" s="6">
        <f>'[2]1 кв_ПР(нов)'!Q48</f>
        <v>0</v>
      </c>
      <c r="AE53" s="6">
        <f>'[2]1 кв_ПР(нов)'!N48</f>
        <v>0</v>
      </c>
      <c r="AF53" s="6">
        <f>'[2]1 кв_ПР(нов)'!O48</f>
        <v>0</v>
      </c>
      <c r="AG53" s="6">
        <f>'[2]1 кв_ПР(нов)'!M48</f>
        <v>0</v>
      </c>
      <c r="AH53" s="6">
        <f>'[2]1 кв_ПР(нов)'!P48+'[2]1 кв_ПР(нов)'!L48</f>
        <v>0</v>
      </c>
      <c r="AI53" s="6">
        <f>'[2]1 кв_ПР(нов)'!AT48</f>
        <v>0</v>
      </c>
      <c r="AJ53" s="6">
        <f t="shared" si="21"/>
        <v>0</v>
      </c>
      <c r="AK53" s="6"/>
      <c r="AL53" s="7">
        <f t="shared" si="22"/>
        <v>2589321.67</v>
      </c>
      <c r="AM53" s="21"/>
      <c r="AN53" s="21"/>
    </row>
    <row r="54" spans="1:40" x14ac:dyDescent="0.4">
      <c r="A54" s="25">
        <v>37</v>
      </c>
      <c r="B54" s="38" t="s">
        <v>87</v>
      </c>
      <c r="C54" s="6">
        <f t="shared" si="18"/>
        <v>5088154.68</v>
      </c>
      <c r="D54" s="6">
        <f>'[2]1 кв_ПР(нов)'!AP49</f>
        <v>0</v>
      </c>
      <c r="E54" s="6">
        <f>'[2]1 кв_ПР(нов)'!AD49</f>
        <v>0</v>
      </c>
      <c r="F54" s="6">
        <f>'[2]1 кв_ПР(нов)'!AE49+'[2]1 кв_ПР(нов)'!AF49</f>
        <v>0</v>
      </c>
      <c r="G54" s="6">
        <f>SUM('[2]1 кв_ПР(нов)'!AG49:AI49)</f>
        <v>0</v>
      </c>
      <c r="H54" s="6">
        <f t="shared" si="19"/>
        <v>0</v>
      </c>
      <c r="I54" s="6">
        <f>'[2]1 кв_ПР(нов)'!AO49</f>
        <v>0</v>
      </c>
      <c r="J54" s="6">
        <f t="shared" si="20"/>
        <v>0</v>
      </c>
      <c r="K54" s="6">
        <f>'[2]1 кв_ПР(нов)'!AB49</f>
        <v>0</v>
      </c>
      <c r="L54" s="6">
        <f>'[2]1 кв_ПР(нов)'!X49</f>
        <v>5088154.68</v>
      </c>
      <c r="M54" s="6">
        <f>'[2]1 кв_ПР(нов)'!S49</f>
        <v>0</v>
      </c>
      <c r="N54" s="6">
        <f>'[2]1 кв_ПР(нов)'!V49+'[2]1 кв_ПР(нов)'!R49+'[2]1 кв_ПР(нов)'!U49</f>
        <v>0</v>
      </c>
      <c r="O54" s="6">
        <f>'[2]1 кв_ПР(нов)'!W49</f>
        <v>0</v>
      </c>
      <c r="P54" s="6">
        <f>'[2]1 кв_ПР(нов)'!AX49</f>
        <v>0</v>
      </c>
      <c r="Q54" s="6">
        <f>'[2]1 кв_ПР(нов)'!AY49</f>
        <v>0</v>
      </c>
      <c r="R54" s="6">
        <f>'[2]1 кв_ПР(нов)'!AZ49</f>
        <v>0</v>
      </c>
      <c r="S54" s="6">
        <f>'[2]1 кв_ПР(нов)'!BA49</f>
        <v>0</v>
      </c>
      <c r="T54" s="6">
        <f>'[2]1 кв_ПР(нов)'!BB49</f>
        <v>0</v>
      </c>
      <c r="U54" s="6">
        <f>'[2]1 кв_ПР(нов)'!BC49</f>
        <v>0</v>
      </c>
      <c r="V54" s="6">
        <f>'[2]1 кв_ПР(нов)'!BD49</f>
        <v>5088154.68</v>
      </c>
      <c r="W54" s="6">
        <f>'[2]1 кв_ПР(нов)'!J49</f>
        <v>0</v>
      </c>
      <c r="X54" s="6">
        <f>'[2]1 кв_ПР(нов)'!J49-'[2]1 кв_ПР(нов)'!G49</f>
        <v>0</v>
      </c>
      <c r="Y54" s="6">
        <f>'[2]1 кв_ПР(нов)'!E49</f>
        <v>0</v>
      </c>
      <c r="Z54" s="6">
        <f>'[2]1 кв_ПР(нов)'!H49-AC54</f>
        <v>0</v>
      </c>
      <c r="AA54" s="6"/>
      <c r="AB54" s="6">
        <f>'[2]1 кв_ПР(нов)'!G49</f>
        <v>0</v>
      </c>
      <c r="AC54" s="6">
        <f>'[2]1 кв_ПР(нов)'!H49</f>
        <v>0</v>
      </c>
      <c r="AD54" s="6">
        <f>'[2]1 кв_ПР(нов)'!Q49</f>
        <v>0</v>
      </c>
      <c r="AE54" s="6">
        <f>'[2]1 кв_ПР(нов)'!N49</f>
        <v>0</v>
      </c>
      <c r="AF54" s="6">
        <f>'[2]1 кв_ПР(нов)'!O49</f>
        <v>0</v>
      </c>
      <c r="AG54" s="6">
        <f>'[2]1 кв_ПР(нов)'!M49</f>
        <v>0</v>
      </c>
      <c r="AH54" s="6">
        <f>'[2]1 кв_ПР(нов)'!P49+'[2]1 кв_ПР(нов)'!L49</f>
        <v>0</v>
      </c>
      <c r="AI54" s="6">
        <f>'[2]1 кв_ПР(нов)'!AT49</f>
        <v>0</v>
      </c>
      <c r="AJ54" s="6">
        <f t="shared" si="21"/>
        <v>0</v>
      </c>
      <c r="AK54" s="6"/>
      <c r="AL54" s="7">
        <f t="shared" si="22"/>
        <v>5088154.68</v>
      </c>
      <c r="AM54" s="21"/>
      <c r="AN54" s="21"/>
    </row>
    <row r="55" spans="1:40" x14ac:dyDescent="0.4">
      <c r="A55" s="25">
        <v>38</v>
      </c>
      <c r="B55" s="38" t="s">
        <v>86</v>
      </c>
      <c r="C55" s="6">
        <f t="shared" si="18"/>
        <v>0</v>
      </c>
      <c r="D55" s="6">
        <f>'[2]1 кв_ПР(нов)'!AP50</f>
        <v>0</v>
      </c>
      <c r="E55" s="6">
        <f>'[2]1 кв_ПР(нов)'!AD50</f>
        <v>0</v>
      </c>
      <c r="F55" s="6">
        <f>'[2]1 кв_ПР(нов)'!AE50+'[2]1 кв_ПР(нов)'!AF50</f>
        <v>0</v>
      </c>
      <c r="G55" s="6">
        <f>SUM('[2]1 кв_ПР(нов)'!AG50:AI50)</f>
        <v>0</v>
      </c>
      <c r="H55" s="6">
        <f t="shared" si="19"/>
        <v>0</v>
      </c>
      <c r="I55" s="6">
        <f>'[2]1 кв_ПР(нов)'!AO50</f>
        <v>0</v>
      </c>
      <c r="J55" s="6">
        <f t="shared" si="20"/>
        <v>0</v>
      </c>
      <c r="K55" s="6">
        <f>'[2]1 кв_ПР(нов)'!AB50</f>
        <v>0</v>
      </c>
      <c r="L55" s="6">
        <f>'[2]1 кв_ПР(нов)'!X50</f>
        <v>0</v>
      </c>
      <c r="M55" s="6">
        <f>'[2]1 кв_ПР(нов)'!S50</f>
        <v>0</v>
      </c>
      <c r="N55" s="6">
        <f>'[2]1 кв_ПР(нов)'!V50+'[2]1 кв_ПР(нов)'!R50+'[2]1 кв_ПР(нов)'!U50</f>
        <v>0</v>
      </c>
      <c r="O55" s="6">
        <f>'[2]1 кв_ПР(нов)'!W50</f>
        <v>0</v>
      </c>
      <c r="P55" s="6">
        <f>'[2]1 кв_ПР(нов)'!AX50</f>
        <v>0</v>
      </c>
      <c r="Q55" s="6">
        <f>'[2]1 кв_ПР(нов)'!AY50</f>
        <v>0</v>
      </c>
      <c r="R55" s="6">
        <f>'[2]1 кв_ПР(нов)'!AZ50</f>
        <v>0</v>
      </c>
      <c r="S55" s="6">
        <f>'[2]1 кв_ПР(нов)'!BA50</f>
        <v>0</v>
      </c>
      <c r="T55" s="6">
        <f>'[2]1 кв_ПР(нов)'!BB50</f>
        <v>0</v>
      </c>
      <c r="U55" s="6">
        <f>'[2]1 кв_ПР(нов)'!BC50</f>
        <v>0</v>
      </c>
      <c r="V55" s="6">
        <f>'[2]1 кв_ПР(нов)'!BD50</f>
        <v>0</v>
      </c>
      <c r="W55" s="6">
        <f>'[2]1 кв_ПР(нов)'!J50</f>
        <v>6988131.1100000003</v>
      </c>
      <c r="X55" s="6">
        <f>'[2]1 кв_ПР(нов)'!J50-'[2]1 кв_ПР(нов)'!G50</f>
        <v>6988131.1100000003</v>
      </c>
      <c r="Y55" s="6">
        <f>'[2]1 кв_ПР(нов)'!E50</f>
        <v>0</v>
      </c>
      <c r="Z55" s="6">
        <f>'[2]1 кв_ПР(нов)'!H50-AC55</f>
        <v>0</v>
      </c>
      <c r="AA55" s="6"/>
      <c r="AB55" s="6">
        <f>'[2]1 кв_ПР(нов)'!G50</f>
        <v>0</v>
      </c>
      <c r="AC55" s="6">
        <f>'[2]1 кв_ПР(нов)'!H50</f>
        <v>0</v>
      </c>
      <c r="AD55" s="6">
        <f>'[2]1 кв_ПР(нов)'!Q50</f>
        <v>0</v>
      </c>
      <c r="AE55" s="6">
        <f>'[2]1 кв_ПР(нов)'!N50</f>
        <v>0</v>
      </c>
      <c r="AF55" s="6">
        <f>'[2]1 кв_ПР(нов)'!O50</f>
        <v>0</v>
      </c>
      <c r="AG55" s="6">
        <f>'[2]1 кв_ПР(нов)'!M50</f>
        <v>0</v>
      </c>
      <c r="AH55" s="6">
        <f>'[2]1 кв_ПР(нов)'!P50+'[2]1 кв_ПР(нов)'!L50</f>
        <v>0</v>
      </c>
      <c r="AI55" s="6">
        <f>'[2]1 кв_ПР(нов)'!AT50</f>
        <v>0</v>
      </c>
      <c r="AJ55" s="6">
        <f t="shared" si="21"/>
        <v>0</v>
      </c>
      <c r="AK55" s="6"/>
      <c r="AL55" s="7">
        <f t="shared" si="22"/>
        <v>6988131.1100000003</v>
      </c>
      <c r="AM55" s="21"/>
      <c r="AN55" s="21"/>
    </row>
    <row r="56" spans="1:40" x14ac:dyDescent="0.4">
      <c r="A56" s="39">
        <v>39</v>
      </c>
      <c r="B56" s="40" t="s">
        <v>97</v>
      </c>
      <c r="C56" s="6">
        <f t="shared" si="18"/>
        <v>7325901.0999999996</v>
      </c>
      <c r="D56" s="6">
        <f>'[2]1 кв_ПР(нов)'!AP51</f>
        <v>0</v>
      </c>
      <c r="E56" s="6">
        <f>'[2]1 кв_ПР(нов)'!AD51</f>
        <v>0</v>
      </c>
      <c r="F56" s="6">
        <f>'[2]1 кв_ПР(нов)'!AE51+'[2]1 кв_ПР(нов)'!AF51</f>
        <v>0</v>
      </c>
      <c r="G56" s="6">
        <f>SUM('[2]1 кв_ПР(нов)'!AG51:AI51)</f>
        <v>0</v>
      </c>
      <c r="H56" s="6">
        <f t="shared" si="19"/>
        <v>0</v>
      </c>
      <c r="I56" s="6">
        <f>'[2]1 кв_ПР(нов)'!AO51</f>
        <v>0</v>
      </c>
      <c r="J56" s="6">
        <f t="shared" si="20"/>
        <v>0</v>
      </c>
      <c r="K56" s="6">
        <f>'[2]1 кв_ПР(нов)'!AB51</f>
        <v>0</v>
      </c>
      <c r="L56" s="6">
        <f>'[2]1 кв_ПР(нов)'!X51</f>
        <v>7325901.0999999996</v>
      </c>
      <c r="M56" s="6">
        <f>'[2]1 кв_ПР(нов)'!S51</f>
        <v>0</v>
      </c>
      <c r="N56" s="6">
        <f>'[2]1 кв_ПР(нов)'!V51+'[2]1 кв_ПР(нов)'!R51+'[2]1 кв_ПР(нов)'!U51</f>
        <v>0</v>
      </c>
      <c r="O56" s="6">
        <f>'[2]1 кв_ПР(нов)'!W51</f>
        <v>0</v>
      </c>
      <c r="P56" s="6">
        <f>'[2]1 кв_ПР(нов)'!AX51</f>
        <v>0</v>
      </c>
      <c r="Q56" s="6">
        <f>'[2]1 кв_ПР(нов)'!AY51</f>
        <v>0</v>
      </c>
      <c r="R56" s="6">
        <f>'[2]1 кв_ПР(нов)'!AZ51</f>
        <v>0</v>
      </c>
      <c r="S56" s="6">
        <f>'[2]1 кв_ПР(нов)'!BA51</f>
        <v>0</v>
      </c>
      <c r="T56" s="6">
        <f>'[2]1 кв_ПР(нов)'!BB51</f>
        <v>7325901.0999999996</v>
      </c>
      <c r="U56" s="6">
        <f>'[2]1 кв_ПР(нов)'!BC51</f>
        <v>0</v>
      </c>
      <c r="V56" s="6">
        <f>'[2]1 кв_ПР(нов)'!BD51</f>
        <v>0</v>
      </c>
      <c r="W56" s="6">
        <f>'[2]1 кв_ПР(нов)'!J51</f>
        <v>0</v>
      </c>
      <c r="X56" s="6">
        <f>'[2]1 кв_ПР(нов)'!J51-'[2]1 кв_ПР(нов)'!G51</f>
        <v>0</v>
      </c>
      <c r="Y56" s="6">
        <f>'[2]1 кв_ПР(нов)'!E51</f>
        <v>0</v>
      </c>
      <c r="Z56" s="6">
        <f>'[2]1 кв_ПР(нов)'!H51-AC56</f>
        <v>0</v>
      </c>
      <c r="AA56" s="6"/>
      <c r="AB56" s="6">
        <f>'[2]1 кв_ПР(нов)'!G51</f>
        <v>0</v>
      </c>
      <c r="AC56" s="6">
        <f>'[2]1 кв_ПР(нов)'!H51</f>
        <v>0</v>
      </c>
      <c r="AD56" s="6">
        <f>'[2]1 кв_ПР(нов)'!Q51</f>
        <v>0</v>
      </c>
      <c r="AE56" s="6">
        <f>'[2]1 кв_ПР(нов)'!N51</f>
        <v>0</v>
      </c>
      <c r="AF56" s="6">
        <f>'[2]1 кв_ПР(нов)'!O51</f>
        <v>0</v>
      </c>
      <c r="AG56" s="6">
        <f>'[2]1 кв_ПР(нов)'!M51</f>
        <v>0</v>
      </c>
      <c r="AH56" s="6">
        <f>'[2]1 кв_ПР(нов)'!P51+'[2]1 кв_ПР(нов)'!L51</f>
        <v>0</v>
      </c>
      <c r="AI56" s="6">
        <f>'[2]1 кв_ПР(нов)'!AT51</f>
        <v>0</v>
      </c>
      <c r="AJ56" s="6">
        <f t="shared" si="21"/>
        <v>0</v>
      </c>
      <c r="AK56" s="6"/>
      <c r="AL56" s="7">
        <f t="shared" si="22"/>
        <v>7325901.0999999996</v>
      </c>
      <c r="AM56" s="21"/>
      <c r="AN56" s="21"/>
    </row>
    <row r="57" spans="1:40" ht="42" x14ac:dyDescent="0.4">
      <c r="A57" s="9"/>
      <c r="B57" s="10" t="s">
        <v>57</v>
      </c>
      <c r="C57" s="7">
        <f>SUM(C32:C56)</f>
        <v>578621948.11999989</v>
      </c>
      <c r="D57" s="7">
        <f t="shared" ref="D57:AL57" si="23">SUM(D32:D56)</f>
        <v>269442275.19</v>
      </c>
      <c r="E57" s="7">
        <f t="shared" si="23"/>
        <v>142788363.56</v>
      </c>
      <c r="F57" s="7">
        <f t="shared" si="23"/>
        <v>63123231.310000002</v>
      </c>
      <c r="G57" s="7">
        <f t="shared" si="23"/>
        <v>60734694.860000007</v>
      </c>
      <c r="H57" s="7">
        <f t="shared" si="23"/>
        <v>18930437.390000001</v>
      </c>
      <c r="I57" s="7">
        <f t="shared" si="23"/>
        <v>118603956.25</v>
      </c>
      <c r="J57" s="7">
        <f t="shared" si="23"/>
        <v>8049955.3800000027</v>
      </c>
      <c r="K57" s="7">
        <f t="shared" si="23"/>
        <v>41071640.480000004</v>
      </c>
      <c r="L57" s="7">
        <f t="shared" si="23"/>
        <v>268108032.45000002</v>
      </c>
      <c r="M57" s="7">
        <f t="shared" si="23"/>
        <v>179086364.06999999</v>
      </c>
      <c r="N57" s="7">
        <f t="shared" si="23"/>
        <v>37979102.499999993</v>
      </c>
      <c r="O57" s="7">
        <f t="shared" si="23"/>
        <v>0</v>
      </c>
      <c r="P57" s="7">
        <f t="shared" si="23"/>
        <v>6545658.4800000004</v>
      </c>
      <c r="Q57" s="7">
        <f t="shared" si="23"/>
        <v>0</v>
      </c>
      <c r="R57" s="7">
        <f t="shared" si="23"/>
        <v>7544620.3700000001</v>
      </c>
      <c r="S57" s="7">
        <f t="shared" si="23"/>
        <v>7211923.6700000009</v>
      </c>
      <c r="T57" s="7">
        <f t="shared" si="23"/>
        <v>7325901.0999999996</v>
      </c>
      <c r="U57" s="7">
        <f t="shared" si="23"/>
        <v>0</v>
      </c>
      <c r="V57" s="7">
        <f t="shared" si="23"/>
        <v>22414462.260000002</v>
      </c>
      <c r="W57" s="7">
        <f t="shared" si="23"/>
        <v>397478001.09999996</v>
      </c>
      <c r="X57" s="7">
        <f t="shared" si="23"/>
        <v>397478001.09999996</v>
      </c>
      <c r="Y57" s="7">
        <f t="shared" si="23"/>
        <v>0</v>
      </c>
      <c r="Z57" s="7">
        <f t="shared" si="23"/>
        <v>0</v>
      </c>
      <c r="AA57" s="7">
        <f t="shared" si="23"/>
        <v>0</v>
      </c>
      <c r="AB57" s="7">
        <f t="shared" si="23"/>
        <v>0</v>
      </c>
      <c r="AC57" s="7">
        <f t="shared" si="23"/>
        <v>0</v>
      </c>
      <c r="AD57" s="7">
        <f t="shared" si="23"/>
        <v>86190145.099999994</v>
      </c>
      <c r="AE57" s="7">
        <f t="shared" si="23"/>
        <v>1132718.73</v>
      </c>
      <c r="AF57" s="7">
        <f t="shared" si="23"/>
        <v>6839.04</v>
      </c>
      <c r="AG57" s="7">
        <f t="shared" si="23"/>
        <v>0</v>
      </c>
      <c r="AH57" s="7">
        <f t="shared" si="23"/>
        <v>0</v>
      </c>
      <c r="AI57" s="7">
        <f t="shared" si="23"/>
        <v>240241867.00999999</v>
      </c>
      <c r="AJ57" s="7">
        <f t="shared" si="23"/>
        <v>237006459.31</v>
      </c>
      <c r="AK57" s="7">
        <f t="shared" si="23"/>
        <v>3235407.7</v>
      </c>
      <c r="AL57" s="7">
        <f t="shared" si="23"/>
        <v>1302531961.3299999</v>
      </c>
      <c r="AM57" s="21"/>
      <c r="AN57" s="21"/>
    </row>
    <row r="58" spans="1:40" x14ac:dyDescent="0.4">
      <c r="A58" s="9"/>
      <c r="B58" s="10" t="s">
        <v>58</v>
      </c>
      <c r="C58" s="7">
        <f>C20+C27+C31+C57</f>
        <v>1360049873.8699999</v>
      </c>
      <c r="D58" s="7">
        <f t="shared" ref="D58:AL58" si="24">D20+D27+D31+D57</f>
        <v>506774236.40999997</v>
      </c>
      <c r="E58" s="7">
        <f t="shared" si="24"/>
        <v>318893000.37</v>
      </c>
      <c r="F58" s="7">
        <f t="shared" si="24"/>
        <v>149740398.03999999</v>
      </c>
      <c r="G58" s="7">
        <f t="shared" si="24"/>
        <v>124105250.07000001</v>
      </c>
      <c r="H58" s="7">
        <f t="shared" si="24"/>
        <v>45047352.260000005</v>
      </c>
      <c r="I58" s="7">
        <f t="shared" si="24"/>
        <v>132839376.25</v>
      </c>
      <c r="J58" s="7">
        <f t="shared" si="24"/>
        <v>55041859.790000014</v>
      </c>
      <c r="K58" s="7">
        <f t="shared" si="24"/>
        <v>115821628.22000001</v>
      </c>
      <c r="L58" s="7">
        <f t="shared" si="24"/>
        <v>737454009.24000001</v>
      </c>
      <c r="M58" s="7">
        <f t="shared" si="24"/>
        <v>426158484.15999997</v>
      </c>
      <c r="N58" s="7">
        <f t="shared" si="24"/>
        <v>180328200.81999999</v>
      </c>
      <c r="O58" s="7">
        <f t="shared" si="24"/>
        <v>8214879.71</v>
      </c>
      <c r="P58" s="7">
        <f t="shared" si="24"/>
        <v>29145208.270000003</v>
      </c>
      <c r="Q58" s="7">
        <f t="shared" si="24"/>
        <v>1388450.1999999997</v>
      </c>
      <c r="R58" s="7">
        <f t="shared" si="24"/>
        <v>16026186.73</v>
      </c>
      <c r="S58" s="7">
        <f t="shared" si="24"/>
        <v>13739006.060000001</v>
      </c>
      <c r="T58" s="7">
        <f t="shared" si="24"/>
        <v>10321767.140000001</v>
      </c>
      <c r="U58" s="7">
        <f t="shared" si="24"/>
        <v>0</v>
      </c>
      <c r="V58" s="7">
        <f t="shared" si="24"/>
        <v>52131826.150000006</v>
      </c>
      <c r="W58" s="7">
        <f t="shared" si="24"/>
        <v>2080078394.5799997</v>
      </c>
      <c r="X58" s="7">
        <f t="shared" si="24"/>
        <v>1830355053.1699998</v>
      </c>
      <c r="Y58" s="7">
        <f t="shared" si="24"/>
        <v>38359128.079999998</v>
      </c>
      <c r="Z58" s="7">
        <f t="shared" si="24"/>
        <v>305241980.19999999</v>
      </c>
      <c r="AA58" s="7">
        <f t="shared" si="24"/>
        <v>39606523.969999999</v>
      </c>
      <c r="AB58" s="7">
        <f t="shared" si="24"/>
        <v>249723341.41</v>
      </c>
      <c r="AC58" s="7">
        <f t="shared" si="24"/>
        <v>60226286.869999997</v>
      </c>
      <c r="AD58" s="7">
        <f t="shared" si="24"/>
        <v>356041738.83000004</v>
      </c>
      <c r="AE58" s="7">
        <f t="shared" si="24"/>
        <v>194185597.50999999</v>
      </c>
      <c r="AF58" s="7">
        <f t="shared" si="24"/>
        <v>1143148.82</v>
      </c>
      <c r="AG58" s="7">
        <f t="shared" si="24"/>
        <v>2902098.15</v>
      </c>
      <c r="AH58" s="7">
        <f t="shared" si="24"/>
        <v>8252023.8800000008</v>
      </c>
      <c r="AI58" s="7">
        <f t="shared" si="24"/>
        <v>240241867.00999999</v>
      </c>
      <c r="AJ58" s="7">
        <f t="shared" si="24"/>
        <v>237006459.31</v>
      </c>
      <c r="AK58" s="7">
        <f t="shared" si="24"/>
        <v>3235407.7</v>
      </c>
      <c r="AL58" s="7">
        <f t="shared" si="24"/>
        <v>4036411874.2899995</v>
      </c>
      <c r="AM58" s="21"/>
      <c r="AN58" s="21"/>
    </row>
    <row r="59" spans="1:40" x14ac:dyDescent="0.4">
      <c r="A59" s="17">
        <v>40</v>
      </c>
      <c r="B59" s="26" t="s">
        <v>85</v>
      </c>
      <c r="C59" s="6">
        <f>D59+L59+K59</f>
        <v>0</v>
      </c>
      <c r="D59" s="6">
        <f>'[2]1 кв_ПР(нов)'!AP54</f>
        <v>0</v>
      </c>
      <c r="E59" s="6">
        <f>'[2]1 кв_ПР(нов)'!AD54</f>
        <v>0</v>
      </c>
      <c r="F59" s="6">
        <f>'[2]1 кв_ПР(нов)'!AE54+'[2]1 кв_ПР(нов)'!AF54</f>
        <v>0</v>
      </c>
      <c r="G59" s="6">
        <f>SUM('[2]1 кв_ПР(нов)'!AG54:AI54)</f>
        <v>0</v>
      </c>
      <c r="H59" s="6">
        <f>E59-F59-G59</f>
        <v>0</v>
      </c>
      <c r="I59" s="6">
        <f>'[2]1 кв_ПР(нов)'!AO54</f>
        <v>0</v>
      </c>
      <c r="J59" s="6">
        <f>D59-E59-I59</f>
        <v>0</v>
      </c>
      <c r="K59" s="6">
        <f>'[2]1 кв_ПР(нов)'!AB54</f>
        <v>0</v>
      </c>
      <c r="L59" s="6">
        <f>'[2]1 кв_ПР(нов)'!X54</f>
        <v>0</v>
      </c>
      <c r="M59" s="6">
        <f>'[2]1 кв_ПР(нов)'!S54</f>
        <v>0</v>
      </c>
      <c r="N59" s="6">
        <f>'[2]1 кв_ПР(нов)'!V54+'[2]1 кв_ПР(нов)'!R54+'[2]1 кв_ПР(нов)'!U54</f>
        <v>0</v>
      </c>
      <c r="O59" s="6">
        <f>'[2]1 кв_ПР(нов)'!W54</f>
        <v>0</v>
      </c>
      <c r="P59" s="6">
        <f>'[2]1 кв_ПР(нов)'!AX54</f>
        <v>0</v>
      </c>
      <c r="Q59" s="6">
        <f>'[2]1 кв_ПР(нов)'!AY54</f>
        <v>0</v>
      </c>
      <c r="R59" s="6">
        <f>'[2]1 кв_ПР(нов)'!AZ54</f>
        <v>0</v>
      </c>
      <c r="S59" s="6">
        <f>'[2]1 кв_ПР(нов)'!BA54</f>
        <v>0</v>
      </c>
      <c r="T59" s="6">
        <f>'[2]1 кв_ПР(нов)'!BB54</f>
        <v>0</v>
      </c>
      <c r="U59" s="6">
        <f>'[2]1 кв_ПР(нов)'!BC54</f>
        <v>0</v>
      </c>
      <c r="V59" s="6">
        <f>'[2]1 кв_ПР(нов)'!BD54</f>
        <v>0</v>
      </c>
      <c r="W59" s="6">
        <f>'[2]1 кв_ПР(нов)'!J54</f>
        <v>0</v>
      </c>
      <c r="X59" s="6">
        <f>'[2]1 кв_ПР(нов)'!J54-'[2]1 кв_ПР(нов)'!G54</f>
        <v>0</v>
      </c>
      <c r="Y59" s="6">
        <f>'[2]1 кв_ПР(нов)'!E54</f>
        <v>0</v>
      </c>
      <c r="Z59" s="6">
        <f>'[2]1 кв_ПР(нов)'!H54-AC59</f>
        <v>0</v>
      </c>
      <c r="AA59" s="6"/>
      <c r="AB59" s="6">
        <f>'[2]1 кв_ПР(нов)'!G54</f>
        <v>0</v>
      </c>
      <c r="AC59" s="6">
        <f>'[2]1 кв_ПР(нов)'!H54</f>
        <v>0</v>
      </c>
      <c r="AD59" s="6">
        <f>'[2]1 кв_ПР(нов)'!Q54</f>
        <v>855017.32</v>
      </c>
      <c r="AE59" s="6">
        <f>'[2]1 кв_ПР(нов)'!N54</f>
        <v>0</v>
      </c>
      <c r="AF59" s="6">
        <f>'[2]1 кв_ПР(нов)'!O54</f>
        <v>0</v>
      </c>
      <c r="AG59" s="6">
        <f>'[2]1 кв_ПР(нов)'!M54</f>
        <v>0</v>
      </c>
      <c r="AH59" s="6">
        <f>'[2]1 кв_ПР(нов)'!P54+'[2]1 кв_ПР(нов)'!L54</f>
        <v>0</v>
      </c>
      <c r="AI59" s="6">
        <f>'[2]1 кв_ПР(нов)'!AT54</f>
        <v>0</v>
      </c>
      <c r="AJ59" s="6">
        <f>AI59-AK59</f>
        <v>0</v>
      </c>
      <c r="AK59" s="6"/>
      <c r="AL59" s="7">
        <f>C59+W59+AD59+AI59</f>
        <v>855017.32</v>
      </c>
      <c r="AM59" s="21"/>
      <c r="AN59" s="21"/>
    </row>
    <row r="60" spans="1:40" x14ac:dyDescent="0.4">
      <c r="A60" s="9"/>
      <c r="B60" s="10" t="s">
        <v>74</v>
      </c>
      <c r="C60" s="7">
        <f>C59</f>
        <v>0</v>
      </c>
      <c r="D60" s="7">
        <f t="shared" ref="D60:AL60" si="25">D59</f>
        <v>0</v>
      </c>
      <c r="E60" s="7">
        <f t="shared" si="25"/>
        <v>0</v>
      </c>
      <c r="F60" s="7">
        <f t="shared" si="25"/>
        <v>0</v>
      </c>
      <c r="G60" s="7">
        <f t="shared" si="25"/>
        <v>0</v>
      </c>
      <c r="H60" s="7">
        <f t="shared" si="25"/>
        <v>0</v>
      </c>
      <c r="I60" s="7">
        <f t="shared" si="25"/>
        <v>0</v>
      </c>
      <c r="J60" s="7">
        <f t="shared" si="25"/>
        <v>0</v>
      </c>
      <c r="K60" s="7">
        <f t="shared" si="25"/>
        <v>0</v>
      </c>
      <c r="L60" s="7">
        <f t="shared" si="25"/>
        <v>0</v>
      </c>
      <c r="M60" s="7">
        <f t="shared" si="25"/>
        <v>0</v>
      </c>
      <c r="N60" s="7">
        <f t="shared" si="25"/>
        <v>0</v>
      </c>
      <c r="O60" s="7">
        <f t="shared" si="25"/>
        <v>0</v>
      </c>
      <c r="P60" s="7">
        <f t="shared" si="25"/>
        <v>0</v>
      </c>
      <c r="Q60" s="7">
        <f t="shared" si="25"/>
        <v>0</v>
      </c>
      <c r="R60" s="7">
        <f t="shared" si="25"/>
        <v>0</v>
      </c>
      <c r="S60" s="7">
        <f t="shared" si="25"/>
        <v>0</v>
      </c>
      <c r="T60" s="7">
        <f t="shared" si="25"/>
        <v>0</v>
      </c>
      <c r="U60" s="7">
        <f t="shared" si="25"/>
        <v>0</v>
      </c>
      <c r="V60" s="7">
        <f t="shared" si="25"/>
        <v>0</v>
      </c>
      <c r="W60" s="7">
        <f t="shared" si="25"/>
        <v>0</v>
      </c>
      <c r="X60" s="7">
        <f t="shared" si="25"/>
        <v>0</v>
      </c>
      <c r="Y60" s="7">
        <f t="shared" si="25"/>
        <v>0</v>
      </c>
      <c r="Z60" s="7">
        <f t="shared" si="25"/>
        <v>0</v>
      </c>
      <c r="AA60" s="7">
        <f t="shared" si="25"/>
        <v>0</v>
      </c>
      <c r="AB60" s="7">
        <f t="shared" si="25"/>
        <v>0</v>
      </c>
      <c r="AC60" s="7">
        <f t="shared" si="25"/>
        <v>0</v>
      </c>
      <c r="AD60" s="7">
        <f t="shared" si="25"/>
        <v>855017.32</v>
      </c>
      <c r="AE60" s="7">
        <f t="shared" si="25"/>
        <v>0</v>
      </c>
      <c r="AF60" s="7">
        <f t="shared" si="25"/>
        <v>0</v>
      </c>
      <c r="AG60" s="7">
        <f t="shared" si="25"/>
        <v>0</v>
      </c>
      <c r="AH60" s="7">
        <f t="shared" si="25"/>
        <v>0</v>
      </c>
      <c r="AI60" s="7">
        <f t="shared" si="25"/>
        <v>0</v>
      </c>
      <c r="AJ60" s="7">
        <f t="shared" si="25"/>
        <v>0</v>
      </c>
      <c r="AK60" s="7">
        <f t="shared" si="25"/>
        <v>0</v>
      </c>
      <c r="AL60" s="7">
        <f t="shared" si="25"/>
        <v>855017.32</v>
      </c>
      <c r="AM60" s="21"/>
      <c r="AN60" s="21"/>
    </row>
    <row r="61" spans="1:40" x14ac:dyDescent="0.4">
      <c r="A61" s="17">
        <v>41</v>
      </c>
      <c r="B61" s="27" t="s">
        <v>59</v>
      </c>
      <c r="C61" s="6">
        <f>D61+L61+K61</f>
        <v>0</v>
      </c>
      <c r="D61" s="6">
        <f>'[2]1 кв_ПР(нов)'!AP56</f>
        <v>0</v>
      </c>
      <c r="E61" s="6">
        <f>'[2]1 кв_ПР(нов)'!AD56</f>
        <v>0</v>
      </c>
      <c r="F61" s="6">
        <f>'[2]1 кв_ПР(нов)'!AE56+'[2]1 кв_ПР(нов)'!AF56</f>
        <v>0</v>
      </c>
      <c r="G61" s="6">
        <f>SUM('[2]1 кв_ПР(нов)'!AG56:AI56)</f>
        <v>0</v>
      </c>
      <c r="H61" s="6">
        <f>E61-F61-G61</f>
        <v>0</v>
      </c>
      <c r="I61" s="6">
        <f>'[2]1 кв_ПР(нов)'!AO56</f>
        <v>0</v>
      </c>
      <c r="J61" s="6">
        <f>D61-E61-I61</f>
        <v>0</v>
      </c>
      <c r="K61" s="6">
        <f>'[2]1 кв_ПР(нов)'!AB56</f>
        <v>0</v>
      </c>
      <c r="L61" s="6">
        <f>'[2]1 кв_ПР(нов)'!X56</f>
        <v>0</v>
      </c>
      <c r="M61" s="6">
        <f>'[2]1 кв_ПР(нов)'!S56</f>
        <v>0</v>
      </c>
      <c r="N61" s="6">
        <f>'[2]1 кв_ПР(нов)'!V56+'[2]1 кв_ПР(нов)'!R56+'[2]1 кв_ПР(нов)'!U56</f>
        <v>0</v>
      </c>
      <c r="O61" s="6">
        <f>'[2]1 кв_ПР(нов)'!W56</f>
        <v>0</v>
      </c>
      <c r="P61" s="6">
        <f>'[2]1 кв_ПР(нов)'!AX56</f>
        <v>0</v>
      </c>
      <c r="Q61" s="6">
        <f>'[2]1 кв_ПР(нов)'!AY56</f>
        <v>0</v>
      </c>
      <c r="R61" s="6">
        <f>'[2]1 кв_ПР(нов)'!AZ56</f>
        <v>0</v>
      </c>
      <c r="S61" s="6">
        <f>'[2]1 кв_ПР(нов)'!BA56</f>
        <v>0</v>
      </c>
      <c r="T61" s="6">
        <f>'[2]1 кв_ПР(нов)'!BB56</f>
        <v>0</v>
      </c>
      <c r="U61" s="6">
        <f>'[2]1 кв_ПР(нов)'!BC56</f>
        <v>0</v>
      </c>
      <c r="V61" s="6">
        <f>'[2]1 кв_ПР(нов)'!BD56</f>
        <v>0</v>
      </c>
      <c r="W61" s="6">
        <f>'[2]1 кв_ПР(нов)'!J56</f>
        <v>244327.91</v>
      </c>
      <c r="X61" s="6">
        <f>'[2]1 кв_ПР(нов)'!J56-'[2]1 кв_ПР(нов)'!G56</f>
        <v>110553.60000000001</v>
      </c>
      <c r="Y61" s="6">
        <f>'[2]1 кв_ПР(нов)'!E56</f>
        <v>0</v>
      </c>
      <c r="Z61" s="6">
        <f>'[2]1 кв_ПР(нов)'!H56-AC61</f>
        <v>0</v>
      </c>
      <c r="AA61" s="6"/>
      <c r="AB61" s="6">
        <f>'[2]1 кв_ПР(нов)'!G56</f>
        <v>133774.31</v>
      </c>
      <c r="AC61" s="6">
        <f>'[2]1 кв_ПР(нов)'!H56</f>
        <v>0</v>
      </c>
      <c r="AD61" s="6">
        <f>'[2]1 кв_ПР(нов)'!Q56</f>
        <v>829170.9</v>
      </c>
      <c r="AE61" s="6">
        <f>'[2]1 кв_ПР(нов)'!N56</f>
        <v>0</v>
      </c>
      <c r="AF61" s="6">
        <f>'[2]1 кв_ПР(нов)'!O56</f>
        <v>0</v>
      </c>
      <c r="AG61" s="6">
        <f>'[2]1 кв_ПР(нов)'!M56</f>
        <v>829170.9</v>
      </c>
      <c r="AH61" s="6">
        <f>'[2]1 кв_ПР(нов)'!P56+'[2]1 кв_ПР(нов)'!L56</f>
        <v>0</v>
      </c>
      <c r="AI61" s="6">
        <f>'[2]1 кв_ПР(нов)'!AT56</f>
        <v>0</v>
      </c>
      <c r="AJ61" s="6">
        <f>AI61-AK61</f>
        <v>0</v>
      </c>
      <c r="AK61" s="6"/>
      <c r="AL61" s="7">
        <f>C61+W61+AD61+AI61</f>
        <v>1073498.81</v>
      </c>
      <c r="AM61" s="21"/>
      <c r="AN61" s="21"/>
    </row>
    <row r="62" spans="1:40" x14ac:dyDescent="0.4">
      <c r="A62" s="9"/>
      <c r="B62" s="10" t="s">
        <v>34</v>
      </c>
      <c r="C62" s="7">
        <f>C61</f>
        <v>0</v>
      </c>
      <c r="D62" s="7">
        <f t="shared" ref="D62:AL62" si="26">D61</f>
        <v>0</v>
      </c>
      <c r="E62" s="7">
        <f t="shared" si="26"/>
        <v>0</v>
      </c>
      <c r="F62" s="7">
        <f t="shared" si="26"/>
        <v>0</v>
      </c>
      <c r="G62" s="7">
        <f t="shared" si="26"/>
        <v>0</v>
      </c>
      <c r="H62" s="7">
        <f t="shared" si="26"/>
        <v>0</v>
      </c>
      <c r="I62" s="7">
        <f t="shared" si="26"/>
        <v>0</v>
      </c>
      <c r="J62" s="7">
        <f t="shared" si="26"/>
        <v>0</v>
      </c>
      <c r="K62" s="7">
        <f t="shared" si="26"/>
        <v>0</v>
      </c>
      <c r="L62" s="7">
        <f t="shared" si="26"/>
        <v>0</v>
      </c>
      <c r="M62" s="7">
        <f t="shared" si="26"/>
        <v>0</v>
      </c>
      <c r="N62" s="7">
        <f t="shared" si="26"/>
        <v>0</v>
      </c>
      <c r="O62" s="7">
        <f t="shared" si="26"/>
        <v>0</v>
      </c>
      <c r="P62" s="7">
        <f t="shared" si="26"/>
        <v>0</v>
      </c>
      <c r="Q62" s="7">
        <f t="shared" si="26"/>
        <v>0</v>
      </c>
      <c r="R62" s="7">
        <f t="shared" si="26"/>
        <v>0</v>
      </c>
      <c r="S62" s="7">
        <f t="shared" si="26"/>
        <v>0</v>
      </c>
      <c r="T62" s="7">
        <f t="shared" si="26"/>
        <v>0</v>
      </c>
      <c r="U62" s="7">
        <f t="shared" si="26"/>
        <v>0</v>
      </c>
      <c r="V62" s="7">
        <f t="shared" si="26"/>
        <v>0</v>
      </c>
      <c r="W62" s="7">
        <f t="shared" si="26"/>
        <v>244327.91</v>
      </c>
      <c r="X62" s="7">
        <f t="shared" si="26"/>
        <v>110553.60000000001</v>
      </c>
      <c r="Y62" s="7">
        <f t="shared" si="26"/>
        <v>0</v>
      </c>
      <c r="Z62" s="7">
        <f t="shared" si="26"/>
        <v>0</v>
      </c>
      <c r="AA62" s="7">
        <f t="shared" si="26"/>
        <v>0</v>
      </c>
      <c r="AB62" s="7">
        <f t="shared" si="26"/>
        <v>133774.31</v>
      </c>
      <c r="AC62" s="7">
        <f t="shared" si="26"/>
        <v>0</v>
      </c>
      <c r="AD62" s="7">
        <f t="shared" si="26"/>
        <v>829170.9</v>
      </c>
      <c r="AE62" s="7">
        <f t="shared" si="26"/>
        <v>0</v>
      </c>
      <c r="AF62" s="7">
        <f t="shared" si="26"/>
        <v>0</v>
      </c>
      <c r="AG62" s="7">
        <f t="shared" si="26"/>
        <v>829170.9</v>
      </c>
      <c r="AH62" s="7">
        <f t="shared" si="26"/>
        <v>0</v>
      </c>
      <c r="AI62" s="7">
        <f t="shared" si="26"/>
        <v>0</v>
      </c>
      <c r="AJ62" s="7">
        <f t="shared" si="26"/>
        <v>0</v>
      </c>
      <c r="AK62" s="7">
        <f t="shared" si="26"/>
        <v>0</v>
      </c>
      <c r="AL62" s="7">
        <f t="shared" si="26"/>
        <v>1073498.81</v>
      </c>
      <c r="AM62" s="21"/>
      <c r="AN62" s="21"/>
    </row>
    <row r="63" spans="1:40" x14ac:dyDescent="0.4">
      <c r="A63" s="39">
        <v>42</v>
      </c>
      <c r="B63" s="41" t="s">
        <v>98</v>
      </c>
      <c r="C63" s="6">
        <f t="shared" ref="C63:C68" si="27">D63+L63+K63</f>
        <v>44148982.109999999</v>
      </c>
      <c r="D63" s="6">
        <f>'[2]1 кв_ПР(нов)'!AP58</f>
        <v>15905619.779999999</v>
      </c>
      <c r="E63" s="6">
        <f>'[2]1 кв_ПР(нов)'!AD58</f>
        <v>15281511.07</v>
      </c>
      <c r="F63" s="6">
        <f>'[2]1 кв_ПР(нов)'!AE58+'[2]1 кв_ПР(нов)'!AF58</f>
        <v>7014215.5499999998</v>
      </c>
      <c r="G63" s="6">
        <f>SUM('[2]1 кв_ПР(нов)'!AG58:AI58)</f>
        <v>6253219.6099999994</v>
      </c>
      <c r="H63" s="6">
        <f t="shared" ref="H63:H68" si="28">E63-F63-G63</f>
        <v>2014075.9100000011</v>
      </c>
      <c r="I63" s="6">
        <f>'[2]1 кв_ПР(нов)'!AO58</f>
        <v>0</v>
      </c>
      <c r="J63" s="6">
        <f t="shared" ref="J63:J68" si="29">D63-E63-I63</f>
        <v>624108.70999999903</v>
      </c>
      <c r="K63" s="6">
        <f>'[2]1 кв_ПР(нов)'!AB58</f>
        <v>4894182.1399999997</v>
      </c>
      <c r="L63" s="6">
        <f>'[2]1 кв_ПР(нов)'!X58</f>
        <v>23349180.190000001</v>
      </c>
      <c r="M63" s="6">
        <f>'[2]1 кв_ПР(нов)'!S58</f>
        <v>19053628.969999999</v>
      </c>
      <c r="N63" s="6">
        <f>'[2]1 кв_ПР(нов)'!V58+'[2]1 кв_ПР(нов)'!R58+'[2]1 кв_ПР(нов)'!U58</f>
        <v>1104442.8</v>
      </c>
      <c r="O63" s="6">
        <f>'[2]1 кв_ПР(нов)'!W58</f>
        <v>0</v>
      </c>
      <c r="P63" s="6">
        <f>'[2]1 кв_ПР(нов)'!AX58</f>
        <v>291926.12</v>
      </c>
      <c r="Q63" s="6">
        <f>'[2]1 кв_ПР(нов)'!AY58</f>
        <v>0</v>
      </c>
      <c r="R63" s="6">
        <f>'[2]1 кв_ПР(нов)'!AZ58</f>
        <v>1439714</v>
      </c>
      <c r="S63" s="6">
        <f>'[2]1 кв_ПР(нов)'!BA58</f>
        <v>681425.23</v>
      </c>
      <c r="T63" s="6">
        <f>'[2]1 кв_ПР(нов)'!BB58</f>
        <v>0</v>
      </c>
      <c r="U63" s="6">
        <f>'[2]1 кв_ПР(нов)'!BC58</f>
        <v>0</v>
      </c>
      <c r="V63" s="6">
        <f>'[2]1 кв_ПР(нов)'!BD58</f>
        <v>778043.07</v>
      </c>
      <c r="W63" s="6">
        <f>'[2]1 кв_ПР(нов)'!J58</f>
        <v>0</v>
      </c>
      <c r="X63" s="6">
        <f>'[2]1 кв_ПР(нов)'!J58-'[2]1 кв_ПР(нов)'!G58</f>
        <v>0</v>
      </c>
      <c r="Y63" s="6">
        <f>'[2]1 кв_ПР(нов)'!E58</f>
        <v>0</v>
      </c>
      <c r="Z63" s="6">
        <f>'[2]1 кв_ПР(нов)'!H58-AC63</f>
        <v>0</v>
      </c>
      <c r="AA63" s="6"/>
      <c r="AB63" s="6">
        <f>'[2]1 кв_ПР(нов)'!G58</f>
        <v>0</v>
      </c>
      <c r="AC63" s="6">
        <f>'[2]1 кв_ПР(нов)'!H58</f>
        <v>0</v>
      </c>
      <c r="AD63" s="6">
        <f>'[2]1 кв_ПР(нов)'!Q58</f>
        <v>0</v>
      </c>
      <c r="AE63" s="6">
        <f>'[2]1 кв_ПР(нов)'!N58</f>
        <v>0</v>
      </c>
      <c r="AF63" s="6">
        <f>'[2]1 кв_ПР(нов)'!O58</f>
        <v>0</v>
      </c>
      <c r="AG63" s="6">
        <f>'[2]1 кв_ПР(нов)'!M58</f>
        <v>0</v>
      </c>
      <c r="AH63" s="6">
        <f>'[2]1 кв_ПР(нов)'!P58+'[2]1 кв_ПР(нов)'!L58</f>
        <v>0</v>
      </c>
      <c r="AI63" s="6">
        <f>'[2]1 кв_ПР(нов)'!AT58</f>
        <v>8117227.5599999996</v>
      </c>
      <c r="AJ63" s="6">
        <f t="shared" ref="AJ63:AJ68" si="30">AI63-AK63</f>
        <v>8117227.5599999996</v>
      </c>
      <c r="AK63" s="6"/>
      <c r="AL63" s="7">
        <f t="shared" ref="AL63:AL68" si="31">C63+W63+AD63+AI63</f>
        <v>52266209.670000002</v>
      </c>
      <c r="AM63" s="21"/>
      <c r="AN63" s="21"/>
    </row>
    <row r="64" spans="1:40" x14ac:dyDescent="0.4">
      <c r="A64" s="39">
        <v>43</v>
      </c>
      <c r="B64" s="41" t="s">
        <v>99</v>
      </c>
      <c r="C64" s="6">
        <f t="shared" si="27"/>
        <v>938173.4</v>
      </c>
      <c r="D64" s="6">
        <f>'[2]1 кв_ПР(нов)'!AP59</f>
        <v>412880.12</v>
      </c>
      <c r="E64" s="6">
        <f>'[2]1 кв_ПР(нов)'!AD59</f>
        <v>401594.58</v>
      </c>
      <c r="F64" s="6">
        <f>'[2]1 кв_ПР(нов)'!AE59+'[2]1 кв_ПР(нов)'!AF59</f>
        <v>183563.31</v>
      </c>
      <c r="G64" s="6">
        <f>SUM('[2]1 кв_ПР(нов)'!AG59:AI59)</f>
        <v>163887.49</v>
      </c>
      <c r="H64" s="6">
        <f t="shared" si="28"/>
        <v>54143.780000000028</v>
      </c>
      <c r="I64" s="6">
        <f>'[2]1 кв_ПР(нов)'!AO59</f>
        <v>0</v>
      </c>
      <c r="J64" s="6">
        <f t="shared" si="29"/>
        <v>11285.539999999979</v>
      </c>
      <c r="K64" s="6">
        <f>'[2]1 кв_ПР(нов)'!AB59</f>
        <v>0</v>
      </c>
      <c r="L64" s="6">
        <f>'[2]1 кв_ПР(нов)'!X59</f>
        <v>525293.28</v>
      </c>
      <c r="M64" s="6">
        <f>'[2]1 кв_ПР(нов)'!S59</f>
        <v>512212.86</v>
      </c>
      <c r="N64" s="6">
        <f>'[2]1 кв_ПР(нов)'!V59+'[2]1 кв_ПР(нов)'!R59+'[2]1 кв_ПР(нов)'!U59</f>
        <v>13080.42</v>
      </c>
      <c r="O64" s="6">
        <f>'[2]1 кв_ПР(нов)'!W59</f>
        <v>0</v>
      </c>
      <c r="P64" s="6">
        <f>'[2]1 кв_ПР(нов)'!AX59</f>
        <v>0</v>
      </c>
      <c r="Q64" s="6">
        <f>'[2]1 кв_ПР(нов)'!AY59</f>
        <v>0</v>
      </c>
      <c r="R64" s="6">
        <f>'[2]1 кв_ПР(нов)'!AZ59</f>
        <v>0</v>
      </c>
      <c r="S64" s="6">
        <f>'[2]1 кв_ПР(нов)'!BA59</f>
        <v>0</v>
      </c>
      <c r="T64" s="6">
        <f>'[2]1 кв_ПР(нов)'!BB59</f>
        <v>0</v>
      </c>
      <c r="U64" s="6">
        <f>'[2]1 кв_ПР(нов)'!BC59</f>
        <v>0</v>
      </c>
      <c r="V64" s="6">
        <f>'[2]1 кв_ПР(нов)'!BD59</f>
        <v>0</v>
      </c>
      <c r="W64" s="6">
        <f>'[2]1 кв_ПР(нов)'!J59</f>
        <v>0</v>
      </c>
      <c r="X64" s="6">
        <f>'[2]1 кв_ПР(нов)'!J59-'[2]1 кв_ПР(нов)'!G59</f>
        <v>0</v>
      </c>
      <c r="Y64" s="6">
        <f>'[2]1 кв_ПР(нов)'!E59</f>
        <v>0</v>
      </c>
      <c r="Z64" s="6">
        <f>'[2]1 кв_ПР(нов)'!H59-AC64</f>
        <v>0</v>
      </c>
      <c r="AA64" s="6"/>
      <c r="AB64" s="6">
        <f>'[2]1 кв_ПР(нов)'!G59</f>
        <v>0</v>
      </c>
      <c r="AC64" s="6">
        <f>'[2]1 кв_ПР(нов)'!H59</f>
        <v>0</v>
      </c>
      <c r="AD64" s="6">
        <f>'[2]1 кв_ПР(нов)'!Q59</f>
        <v>0</v>
      </c>
      <c r="AE64" s="6">
        <f>'[2]1 кв_ПР(нов)'!N59</f>
        <v>0</v>
      </c>
      <c r="AF64" s="6">
        <f>'[2]1 кв_ПР(нов)'!O59</f>
        <v>0</v>
      </c>
      <c r="AG64" s="6">
        <f>'[2]1 кв_ПР(нов)'!M59</f>
        <v>0</v>
      </c>
      <c r="AH64" s="6">
        <f>'[2]1 кв_ПР(нов)'!P59+'[2]1 кв_ПР(нов)'!L59</f>
        <v>0</v>
      </c>
      <c r="AI64" s="6">
        <f>'[2]1 кв_ПР(нов)'!AT59</f>
        <v>0</v>
      </c>
      <c r="AJ64" s="6">
        <f t="shared" si="30"/>
        <v>0</v>
      </c>
      <c r="AK64" s="6"/>
      <c r="AL64" s="7">
        <f t="shared" si="31"/>
        <v>938173.4</v>
      </c>
      <c r="AM64" s="21"/>
      <c r="AN64" s="21"/>
    </row>
    <row r="65" spans="1:40" x14ac:dyDescent="0.4">
      <c r="A65" s="39">
        <v>44</v>
      </c>
      <c r="B65" s="41" t="s">
        <v>100</v>
      </c>
      <c r="C65" s="6">
        <f t="shared" si="27"/>
        <v>285638.3</v>
      </c>
      <c r="D65" s="6">
        <f>'[2]1 кв_ПР(нов)'!AP60</f>
        <v>118580.95</v>
      </c>
      <c r="E65" s="6">
        <f>'[2]1 кв_ПР(нов)'!AD60</f>
        <v>0</v>
      </c>
      <c r="F65" s="6">
        <f>'[2]1 кв_ПР(нов)'!AE60+'[2]1 кв_ПР(нов)'!AF60</f>
        <v>0</v>
      </c>
      <c r="G65" s="6">
        <f>SUM('[2]1 кв_ПР(нов)'!AG60:AI60)</f>
        <v>0</v>
      </c>
      <c r="H65" s="6">
        <f t="shared" si="28"/>
        <v>0</v>
      </c>
      <c r="I65" s="6">
        <f>'[2]1 кв_ПР(нов)'!AO60</f>
        <v>0</v>
      </c>
      <c r="J65" s="6">
        <f t="shared" si="29"/>
        <v>118580.95</v>
      </c>
      <c r="K65" s="6">
        <f>'[2]1 кв_ПР(нов)'!AB60</f>
        <v>0</v>
      </c>
      <c r="L65" s="6">
        <f>'[2]1 кв_ПР(нов)'!X60</f>
        <v>167057.35</v>
      </c>
      <c r="M65" s="6">
        <f>'[2]1 кв_ПР(нов)'!S60</f>
        <v>0</v>
      </c>
      <c r="N65" s="6">
        <f>'[2]1 кв_ПР(нов)'!V60+'[2]1 кв_ПР(нов)'!R60+'[2]1 кв_ПР(нов)'!U60</f>
        <v>82645.600000000006</v>
      </c>
      <c r="O65" s="6">
        <f>'[2]1 кв_ПР(нов)'!W60</f>
        <v>0</v>
      </c>
      <c r="P65" s="6">
        <f>'[2]1 кв_ПР(нов)'!AX60</f>
        <v>0</v>
      </c>
      <c r="Q65" s="6">
        <f>'[2]1 кв_ПР(нов)'!AY60</f>
        <v>0</v>
      </c>
      <c r="R65" s="6">
        <f>'[2]1 кв_ПР(нов)'!AZ60</f>
        <v>84411.75</v>
      </c>
      <c r="S65" s="6">
        <f>'[2]1 кв_ПР(нов)'!BA60</f>
        <v>0</v>
      </c>
      <c r="T65" s="6">
        <f>'[2]1 кв_ПР(нов)'!BB60</f>
        <v>0</v>
      </c>
      <c r="U65" s="6">
        <f>'[2]1 кв_ПР(нов)'!BC60</f>
        <v>0</v>
      </c>
      <c r="V65" s="6">
        <f>'[2]1 кв_ПР(нов)'!BD60</f>
        <v>0</v>
      </c>
      <c r="W65" s="6">
        <f>'[2]1 кв_ПР(нов)'!J60</f>
        <v>0</v>
      </c>
      <c r="X65" s="6">
        <f>'[2]1 кв_ПР(нов)'!J60-'[2]1 кв_ПР(нов)'!G60</f>
        <v>0</v>
      </c>
      <c r="Y65" s="6">
        <f>'[2]1 кв_ПР(нов)'!E60</f>
        <v>0</v>
      </c>
      <c r="Z65" s="6">
        <f>'[2]1 кв_ПР(нов)'!H60-AC65</f>
        <v>0</v>
      </c>
      <c r="AA65" s="6"/>
      <c r="AB65" s="6">
        <f>'[2]1 кв_ПР(нов)'!G60</f>
        <v>0</v>
      </c>
      <c r="AC65" s="6">
        <f>'[2]1 кв_ПР(нов)'!H60</f>
        <v>0</v>
      </c>
      <c r="AD65" s="6">
        <f>'[2]1 кв_ПР(нов)'!Q60</f>
        <v>0</v>
      </c>
      <c r="AE65" s="6">
        <f>'[2]1 кв_ПР(нов)'!N60</f>
        <v>0</v>
      </c>
      <c r="AF65" s="6">
        <f>'[2]1 кв_ПР(нов)'!O60</f>
        <v>0</v>
      </c>
      <c r="AG65" s="6">
        <f>'[2]1 кв_ПР(нов)'!M60</f>
        <v>0</v>
      </c>
      <c r="AH65" s="6">
        <f>'[2]1 кв_ПР(нов)'!P60+'[2]1 кв_ПР(нов)'!L60</f>
        <v>0</v>
      </c>
      <c r="AI65" s="6">
        <f>'[2]1 кв_ПР(нов)'!AT60</f>
        <v>0</v>
      </c>
      <c r="AJ65" s="6">
        <f t="shared" si="30"/>
        <v>0</v>
      </c>
      <c r="AK65" s="6"/>
      <c r="AL65" s="7">
        <f t="shared" si="31"/>
        <v>285638.3</v>
      </c>
      <c r="AM65" s="21"/>
      <c r="AN65" s="21"/>
    </row>
    <row r="66" spans="1:40" x14ac:dyDescent="0.4">
      <c r="A66" s="39">
        <v>45</v>
      </c>
      <c r="B66" s="41" t="s">
        <v>101</v>
      </c>
      <c r="C66" s="6">
        <f t="shared" si="27"/>
        <v>20507954.98</v>
      </c>
      <c r="D66" s="6">
        <f>'[2]1 кв_ПР(нов)'!AP61</f>
        <v>1472302.54</v>
      </c>
      <c r="E66" s="6">
        <f>'[2]1 кв_ПР(нов)'!AD61</f>
        <v>0</v>
      </c>
      <c r="F66" s="6">
        <f>'[2]1 кв_ПР(нов)'!AE61+'[2]1 кв_ПР(нов)'!AF61</f>
        <v>0</v>
      </c>
      <c r="G66" s="6">
        <f>SUM('[2]1 кв_ПР(нов)'!AG61:AI61)</f>
        <v>0</v>
      </c>
      <c r="H66" s="6">
        <f t="shared" si="28"/>
        <v>0</v>
      </c>
      <c r="I66" s="6">
        <f>'[2]1 кв_ПР(нов)'!AO61</f>
        <v>0</v>
      </c>
      <c r="J66" s="6">
        <f t="shared" si="29"/>
        <v>1472302.54</v>
      </c>
      <c r="K66" s="6">
        <f>'[2]1 кв_ПР(нов)'!AB61</f>
        <v>0</v>
      </c>
      <c r="L66" s="6">
        <f>'[2]1 кв_ПР(нов)'!X61</f>
        <v>19035652.440000001</v>
      </c>
      <c r="M66" s="6">
        <f>'[2]1 кв_ПР(нов)'!S61</f>
        <v>0</v>
      </c>
      <c r="N66" s="6">
        <f>'[2]1 кв_ПР(нов)'!V61+'[2]1 кв_ПР(нов)'!R61+'[2]1 кв_ПР(нов)'!U61</f>
        <v>12397368.870000001</v>
      </c>
      <c r="O66" s="6">
        <f>'[2]1 кв_ПР(нов)'!W61</f>
        <v>0</v>
      </c>
      <c r="P66" s="6">
        <f>'[2]1 кв_ПР(нов)'!AX61</f>
        <v>1981505.23</v>
      </c>
      <c r="Q66" s="6">
        <f>'[2]1 кв_ПР(нов)'!AY61</f>
        <v>620003.93999999994</v>
      </c>
      <c r="R66" s="6">
        <f>'[2]1 кв_ПР(нов)'!AZ61</f>
        <v>3695573.37</v>
      </c>
      <c r="S66" s="6">
        <f>'[2]1 кв_ПР(нов)'!BA61</f>
        <v>211821.23</v>
      </c>
      <c r="T66" s="6">
        <f>'[2]1 кв_ПР(нов)'!BB61</f>
        <v>0</v>
      </c>
      <c r="U66" s="6">
        <f>'[2]1 кв_ПР(нов)'!BC61</f>
        <v>0</v>
      </c>
      <c r="V66" s="6">
        <f>'[2]1 кв_ПР(нов)'!BD61</f>
        <v>129379.8</v>
      </c>
      <c r="W66" s="6">
        <f>'[2]1 кв_ПР(нов)'!J61</f>
        <v>0</v>
      </c>
      <c r="X66" s="6">
        <f>'[2]1 кв_ПР(нов)'!J61-'[2]1 кв_ПР(нов)'!G61</f>
        <v>0</v>
      </c>
      <c r="Y66" s="6">
        <f>'[2]1 кв_ПР(нов)'!E61</f>
        <v>0</v>
      </c>
      <c r="Z66" s="6">
        <f>'[2]1 кв_ПР(нов)'!H61-AC66</f>
        <v>0</v>
      </c>
      <c r="AA66" s="6"/>
      <c r="AB66" s="6">
        <f>'[2]1 кв_ПР(нов)'!G61</f>
        <v>0</v>
      </c>
      <c r="AC66" s="6">
        <f>'[2]1 кв_ПР(нов)'!H61</f>
        <v>0</v>
      </c>
      <c r="AD66" s="6">
        <f>'[2]1 кв_ПР(нов)'!Q61</f>
        <v>0</v>
      </c>
      <c r="AE66" s="6">
        <f>'[2]1 кв_ПР(нов)'!N61</f>
        <v>0</v>
      </c>
      <c r="AF66" s="6">
        <f>'[2]1 кв_ПР(нов)'!O61</f>
        <v>0</v>
      </c>
      <c r="AG66" s="6">
        <f>'[2]1 кв_ПР(нов)'!M61</f>
        <v>0</v>
      </c>
      <c r="AH66" s="6">
        <f>'[2]1 кв_ПР(нов)'!P61+'[2]1 кв_ПР(нов)'!L61</f>
        <v>0</v>
      </c>
      <c r="AI66" s="6">
        <f>'[2]1 кв_ПР(нов)'!AT61</f>
        <v>0</v>
      </c>
      <c r="AJ66" s="6">
        <f t="shared" si="30"/>
        <v>0</v>
      </c>
      <c r="AK66" s="6"/>
      <c r="AL66" s="7">
        <f t="shared" si="31"/>
        <v>20507954.98</v>
      </c>
      <c r="AM66" s="21"/>
      <c r="AN66" s="21"/>
    </row>
    <row r="67" spans="1:40" x14ac:dyDescent="0.4">
      <c r="A67" s="39">
        <v>46</v>
      </c>
      <c r="B67" s="41" t="s">
        <v>102</v>
      </c>
      <c r="C67" s="6">
        <f t="shared" si="27"/>
        <v>12849864.24</v>
      </c>
      <c r="D67" s="6">
        <f>'[2]1 кв_ПР(нов)'!AP62</f>
        <v>3587386.0699999994</v>
      </c>
      <c r="E67" s="6">
        <f>'[2]1 кв_ПР(нов)'!AD62</f>
        <v>3350000.1</v>
      </c>
      <c r="F67" s="6">
        <f>'[2]1 кв_ПР(нов)'!AE62+'[2]1 кв_ПР(нов)'!AF62</f>
        <v>1687446.41</v>
      </c>
      <c r="G67" s="6">
        <f>SUM('[2]1 кв_ПР(нов)'!AG62:AI62)</f>
        <v>1036690.04</v>
      </c>
      <c r="H67" s="6">
        <f t="shared" si="28"/>
        <v>625863.65000000014</v>
      </c>
      <c r="I67" s="6">
        <f>'[2]1 кв_ПР(нов)'!AO62</f>
        <v>0</v>
      </c>
      <c r="J67" s="6">
        <f t="shared" si="29"/>
        <v>237385.96999999927</v>
      </c>
      <c r="K67" s="6">
        <f>'[2]1 кв_ПР(нов)'!AB62</f>
        <v>987094.19</v>
      </c>
      <c r="L67" s="6">
        <f>'[2]1 кв_ПР(нов)'!X62</f>
        <v>8275383.9800000004</v>
      </c>
      <c r="M67" s="6">
        <f>'[2]1 кв_ПР(нов)'!S62</f>
        <v>5920816.5</v>
      </c>
      <c r="N67" s="6">
        <f>'[2]1 кв_ПР(нов)'!V62+'[2]1 кв_ПР(нов)'!R62+'[2]1 кв_ПР(нов)'!U62</f>
        <v>676753.99</v>
      </c>
      <c r="O67" s="6">
        <f>'[2]1 кв_ПР(нов)'!W62</f>
        <v>0</v>
      </c>
      <c r="P67" s="6">
        <f>'[2]1 кв_ПР(нов)'!AX62</f>
        <v>0</v>
      </c>
      <c r="Q67" s="6">
        <f>'[2]1 кв_ПР(нов)'!AY62</f>
        <v>0</v>
      </c>
      <c r="R67" s="6">
        <f>'[2]1 кв_ПР(нов)'!AZ62</f>
        <v>1677813.49</v>
      </c>
      <c r="S67" s="6">
        <f>'[2]1 кв_ПР(нов)'!BA62</f>
        <v>0</v>
      </c>
      <c r="T67" s="6">
        <f>'[2]1 кв_ПР(нов)'!BB62</f>
        <v>0</v>
      </c>
      <c r="U67" s="6">
        <f>'[2]1 кв_ПР(нов)'!BC62</f>
        <v>0</v>
      </c>
      <c r="V67" s="6">
        <f>'[2]1 кв_ПР(нов)'!BD62</f>
        <v>0</v>
      </c>
      <c r="W67" s="6">
        <f>'[2]1 кв_ПР(нов)'!J62</f>
        <v>0</v>
      </c>
      <c r="X67" s="6">
        <f>'[2]1 кв_ПР(нов)'!J62-'[2]1 кв_ПР(нов)'!G62</f>
        <v>0</v>
      </c>
      <c r="Y67" s="6">
        <f>'[2]1 кв_ПР(нов)'!E62</f>
        <v>0</v>
      </c>
      <c r="Z67" s="6">
        <f>'[2]1 кв_ПР(нов)'!H62-AC67</f>
        <v>0</v>
      </c>
      <c r="AA67" s="6"/>
      <c r="AB67" s="6">
        <f>'[2]1 кв_ПР(нов)'!G62</f>
        <v>0</v>
      </c>
      <c r="AC67" s="6">
        <f>'[2]1 кв_ПР(нов)'!H62</f>
        <v>0</v>
      </c>
      <c r="AD67" s="6">
        <f>'[2]1 кв_ПР(нов)'!Q62</f>
        <v>0</v>
      </c>
      <c r="AE67" s="6">
        <f>'[2]1 кв_ПР(нов)'!N62</f>
        <v>0</v>
      </c>
      <c r="AF67" s="6">
        <f>'[2]1 кв_ПР(нов)'!O62</f>
        <v>0</v>
      </c>
      <c r="AG67" s="6">
        <f>'[2]1 кв_ПР(нов)'!M62</f>
        <v>0</v>
      </c>
      <c r="AH67" s="6">
        <f>'[2]1 кв_ПР(нов)'!P62+'[2]1 кв_ПР(нов)'!L62</f>
        <v>0</v>
      </c>
      <c r="AI67" s="6">
        <f>'[2]1 кв_ПР(нов)'!AT62</f>
        <v>0</v>
      </c>
      <c r="AJ67" s="6">
        <f t="shared" si="30"/>
        <v>0</v>
      </c>
      <c r="AK67" s="6"/>
      <c r="AL67" s="7">
        <f t="shared" si="31"/>
        <v>12849864.24</v>
      </c>
      <c r="AM67" s="21"/>
      <c r="AN67" s="21"/>
    </row>
    <row r="68" spans="1:40" ht="40.5" x14ac:dyDescent="0.4">
      <c r="A68" s="39">
        <v>47</v>
      </c>
      <c r="B68" s="41" t="s">
        <v>103</v>
      </c>
      <c r="C68" s="6">
        <f t="shared" si="27"/>
        <v>15921.45</v>
      </c>
      <c r="D68" s="6">
        <f>'[2]1 кв_ПР(нов)'!AP63</f>
        <v>4542.78</v>
      </c>
      <c r="E68" s="6">
        <f>'[2]1 кв_ПР(нов)'!AD63</f>
        <v>0</v>
      </c>
      <c r="F68" s="6">
        <f>'[2]1 кв_ПР(нов)'!AE63+'[2]1 кв_ПР(нов)'!AF63</f>
        <v>0</v>
      </c>
      <c r="G68" s="6">
        <f>SUM('[2]1 кв_ПР(нов)'!AG63:AI63)</f>
        <v>0</v>
      </c>
      <c r="H68" s="6">
        <f t="shared" si="28"/>
        <v>0</v>
      </c>
      <c r="I68" s="6">
        <f>'[2]1 кв_ПР(нов)'!AO63</f>
        <v>0</v>
      </c>
      <c r="J68" s="6">
        <f t="shared" si="29"/>
        <v>4542.78</v>
      </c>
      <c r="K68" s="6">
        <f>'[2]1 кв_ПР(нов)'!AB63</f>
        <v>0</v>
      </c>
      <c r="L68" s="6">
        <f>'[2]1 кв_ПР(нов)'!X63</f>
        <v>11378.67</v>
      </c>
      <c r="M68" s="6">
        <f>'[2]1 кв_ПР(нов)'!S63</f>
        <v>0</v>
      </c>
      <c r="N68" s="6">
        <f>'[2]1 кв_ПР(нов)'!V63+'[2]1 кв_ПР(нов)'!R63+'[2]1 кв_ПР(нов)'!U63</f>
        <v>11378.67</v>
      </c>
      <c r="O68" s="6">
        <f>'[2]1 кв_ПР(нов)'!W63</f>
        <v>0</v>
      </c>
      <c r="P68" s="6">
        <f>'[2]1 кв_ПР(нов)'!AX63</f>
        <v>0</v>
      </c>
      <c r="Q68" s="6">
        <f>'[2]1 кв_ПР(нов)'!AY63</f>
        <v>0</v>
      </c>
      <c r="R68" s="6">
        <f>'[2]1 кв_ПР(нов)'!AZ63</f>
        <v>0</v>
      </c>
      <c r="S68" s="6">
        <f>'[2]1 кв_ПР(нов)'!BA63</f>
        <v>0</v>
      </c>
      <c r="T68" s="6">
        <f>'[2]1 кв_ПР(нов)'!BB63</f>
        <v>0</v>
      </c>
      <c r="U68" s="6">
        <f>'[2]1 кв_ПР(нов)'!BC63</f>
        <v>0</v>
      </c>
      <c r="V68" s="6">
        <f>'[2]1 кв_ПР(нов)'!BD63</f>
        <v>0</v>
      </c>
      <c r="W68" s="6">
        <f>'[2]1 кв_ПР(нов)'!J63</f>
        <v>0</v>
      </c>
      <c r="X68" s="6">
        <f>'[2]1 кв_ПР(нов)'!J63-'[2]1 кв_ПР(нов)'!G63</f>
        <v>0</v>
      </c>
      <c r="Y68" s="6">
        <f>'[2]1 кв_ПР(нов)'!E63</f>
        <v>0</v>
      </c>
      <c r="Z68" s="6">
        <f>'[2]1 кв_ПР(нов)'!H63-AC68</f>
        <v>0</v>
      </c>
      <c r="AA68" s="6"/>
      <c r="AB68" s="6">
        <f>'[2]1 кв_ПР(нов)'!G63</f>
        <v>0</v>
      </c>
      <c r="AC68" s="6">
        <f>'[2]1 кв_ПР(нов)'!H63</f>
        <v>0</v>
      </c>
      <c r="AD68" s="6">
        <f>'[2]1 кв_ПР(нов)'!Q63</f>
        <v>0</v>
      </c>
      <c r="AE68" s="6">
        <f>'[2]1 кв_ПР(нов)'!N63</f>
        <v>0</v>
      </c>
      <c r="AF68" s="6">
        <f>'[2]1 кв_ПР(нов)'!O63</f>
        <v>0</v>
      </c>
      <c r="AG68" s="6">
        <f>'[2]1 кв_ПР(нов)'!M63</f>
        <v>0</v>
      </c>
      <c r="AH68" s="6">
        <f>'[2]1 кв_ПР(нов)'!P63+'[2]1 кв_ПР(нов)'!L63</f>
        <v>0</v>
      </c>
      <c r="AI68" s="6">
        <f>'[2]1 кв_ПР(нов)'!AT63</f>
        <v>0</v>
      </c>
      <c r="AJ68" s="6">
        <f t="shared" si="30"/>
        <v>0</v>
      </c>
      <c r="AK68" s="6"/>
      <c r="AL68" s="7">
        <f t="shared" si="31"/>
        <v>15921.45</v>
      </c>
      <c r="AM68" s="21"/>
      <c r="AN68" s="21"/>
    </row>
    <row r="69" spans="1:40" x14ac:dyDescent="0.4">
      <c r="A69" s="42"/>
      <c r="B69" s="43" t="s">
        <v>60</v>
      </c>
      <c r="C69" s="7">
        <f>SUM(C63:C68)</f>
        <v>78746534.479999989</v>
      </c>
      <c r="D69" s="7">
        <f t="shared" ref="D69:AL69" si="32">SUM(D63:D68)</f>
        <v>21501312.239999998</v>
      </c>
      <c r="E69" s="7">
        <f t="shared" si="32"/>
        <v>19033105.75</v>
      </c>
      <c r="F69" s="7">
        <f t="shared" si="32"/>
        <v>8885225.2699999996</v>
      </c>
      <c r="G69" s="7">
        <f t="shared" si="32"/>
        <v>7453797.1399999997</v>
      </c>
      <c r="H69" s="7">
        <f t="shared" si="32"/>
        <v>2694083.3400000012</v>
      </c>
      <c r="I69" s="7">
        <f t="shared" si="32"/>
        <v>0</v>
      </c>
      <c r="J69" s="7">
        <f t="shared" si="32"/>
        <v>2468206.4899999984</v>
      </c>
      <c r="K69" s="7">
        <f t="shared" si="32"/>
        <v>5881276.3300000001</v>
      </c>
      <c r="L69" s="7">
        <f t="shared" si="32"/>
        <v>51363945.910000011</v>
      </c>
      <c r="M69" s="7">
        <f t="shared" si="32"/>
        <v>25486658.329999998</v>
      </c>
      <c r="N69" s="7">
        <f t="shared" si="32"/>
        <v>14285670.350000001</v>
      </c>
      <c r="O69" s="7">
        <f t="shared" si="32"/>
        <v>0</v>
      </c>
      <c r="P69" s="7">
        <f t="shared" si="32"/>
        <v>2273431.35</v>
      </c>
      <c r="Q69" s="7">
        <f t="shared" si="32"/>
        <v>620003.93999999994</v>
      </c>
      <c r="R69" s="7">
        <f t="shared" si="32"/>
        <v>6897512.6100000003</v>
      </c>
      <c r="S69" s="7">
        <f t="shared" si="32"/>
        <v>893246.46</v>
      </c>
      <c r="T69" s="7">
        <f t="shared" si="32"/>
        <v>0</v>
      </c>
      <c r="U69" s="7">
        <f t="shared" si="32"/>
        <v>0</v>
      </c>
      <c r="V69" s="7">
        <f t="shared" si="32"/>
        <v>907422.87</v>
      </c>
      <c r="W69" s="7">
        <f t="shared" si="32"/>
        <v>0</v>
      </c>
      <c r="X69" s="7">
        <f t="shared" si="32"/>
        <v>0</v>
      </c>
      <c r="Y69" s="7">
        <f t="shared" si="32"/>
        <v>0</v>
      </c>
      <c r="Z69" s="7">
        <f t="shared" si="32"/>
        <v>0</v>
      </c>
      <c r="AA69" s="7">
        <f t="shared" si="32"/>
        <v>0</v>
      </c>
      <c r="AB69" s="7">
        <f t="shared" si="32"/>
        <v>0</v>
      </c>
      <c r="AC69" s="7">
        <f t="shared" si="32"/>
        <v>0</v>
      </c>
      <c r="AD69" s="7">
        <f t="shared" si="32"/>
        <v>0</v>
      </c>
      <c r="AE69" s="7">
        <f t="shared" si="32"/>
        <v>0</v>
      </c>
      <c r="AF69" s="7">
        <f t="shared" si="32"/>
        <v>0</v>
      </c>
      <c r="AG69" s="7">
        <f t="shared" si="32"/>
        <v>0</v>
      </c>
      <c r="AH69" s="7">
        <f t="shared" si="32"/>
        <v>0</v>
      </c>
      <c r="AI69" s="7">
        <f t="shared" si="32"/>
        <v>8117227.5599999996</v>
      </c>
      <c r="AJ69" s="7">
        <f t="shared" si="32"/>
        <v>8117227.5599999996</v>
      </c>
      <c r="AK69" s="7">
        <f t="shared" si="32"/>
        <v>0</v>
      </c>
      <c r="AL69" s="7">
        <f t="shared" si="32"/>
        <v>86863762.039999992</v>
      </c>
      <c r="AM69" s="21"/>
      <c r="AN69" s="21"/>
    </row>
    <row r="70" spans="1:40" x14ac:dyDescent="0.4">
      <c r="A70" s="39">
        <v>48</v>
      </c>
      <c r="B70" s="41" t="s">
        <v>88</v>
      </c>
      <c r="C70" s="6">
        <f t="shared" ref="C70:C102" si="33">D70+L70+K70</f>
        <v>8399936.4000000004</v>
      </c>
      <c r="D70" s="6">
        <f>'[2]1 кв_ПР(нов)'!AP65</f>
        <v>2747956.43</v>
      </c>
      <c r="E70" s="6">
        <f>'[2]1 кв_ПР(нов)'!AD65</f>
        <v>0</v>
      </c>
      <c r="F70" s="6">
        <f>'[2]1 кв_ПР(нов)'!AE65+'[2]1 кв_ПР(нов)'!AF65</f>
        <v>0</v>
      </c>
      <c r="G70" s="6">
        <f>SUM('[2]1 кв_ПР(нов)'!AG65:AI65)</f>
        <v>0</v>
      </c>
      <c r="H70" s="6">
        <f t="shared" ref="H70:H102" si="34">E70-F70-G70</f>
        <v>0</v>
      </c>
      <c r="I70" s="6">
        <f>'[2]1 кв_ПР(нов)'!AO65</f>
        <v>0</v>
      </c>
      <c r="J70" s="6">
        <f t="shared" ref="J70:J102" si="35">D70-E70-I70</f>
        <v>2747956.43</v>
      </c>
      <c r="K70" s="6">
        <f>'[2]1 кв_ПР(нов)'!AB65</f>
        <v>0</v>
      </c>
      <c r="L70" s="6">
        <f>'[2]1 кв_ПР(нов)'!X65</f>
        <v>5651979.9700000007</v>
      </c>
      <c r="M70" s="6">
        <f>'[2]1 кв_ПР(нов)'!S65</f>
        <v>0</v>
      </c>
      <c r="N70" s="6">
        <f>'[2]1 кв_ПР(нов)'!V65+'[2]1 кв_ПР(нов)'!R65+'[2]1 кв_ПР(нов)'!U65</f>
        <v>5506298.2199999997</v>
      </c>
      <c r="O70" s="6">
        <f>'[2]1 кв_ПР(нов)'!W65</f>
        <v>0</v>
      </c>
      <c r="P70" s="6">
        <f>'[2]1 кв_ПР(нов)'!AX65</f>
        <v>0</v>
      </c>
      <c r="Q70" s="6">
        <f>'[2]1 кв_ПР(нов)'!AY65</f>
        <v>0</v>
      </c>
      <c r="R70" s="6">
        <f>'[2]1 кв_ПР(нов)'!AZ65</f>
        <v>106282.25</v>
      </c>
      <c r="S70" s="6">
        <f>'[2]1 кв_ПР(нов)'!BA65</f>
        <v>39399.5</v>
      </c>
      <c r="T70" s="6">
        <f>'[2]1 кв_ПР(нов)'!BB65</f>
        <v>0</v>
      </c>
      <c r="U70" s="6">
        <f>'[2]1 кв_ПР(нов)'!BC65</f>
        <v>0</v>
      </c>
      <c r="V70" s="6">
        <f>'[2]1 кв_ПР(нов)'!BD65</f>
        <v>0</v>
      </c>
      <c r="W70" s="6">
        <f>'[2]1 кв_ПР(нов)'!J65</f>
        <v>0</v>
      </c>
      <c r="X70" s="6">
        <f>'[2]1 кв_ПР(нов)'!J65-'[2]1 кв_ПР(нов)'!G65</f>
        <v>0</v>
      </c>
      <c r="Y70" s="6">
        <f>'[2]1 кв_ПР(нов)'!E65</f>
        <v>0</v>
      </c>
      <c r="Z70" s="6">
        <f>'[2]1 кв_ПР(нов)'!H65-AC70</f>
        <v>0</v>
      </c>
      <c r="AA70" s="6"/>
      <c r="AB70" s="6">
        <f>'[2]1 кв_ПР(нов)'!G65</f>
        <v>0</v>
      </c>
      <c r="AC70" s="6">
        <f>'[2]1 кв_ПР(нов)'!H65</f>
        <v>0</v>
      </c>
      <c r="AD70" s="6">
        <f>'[2]1 кв_ПР(нов)'!Q65</f>
        <v>4429788.49</v>
      </c>
      <c r="AE70" s="6">
        <f>'[2]1 кв_ПР(нов)'!N65</f>
        <v>0</v>
      </c>
      <c r="AF70" s="6">
        <f>'[2]1 кв_ПР(нов)'!O65</f>
        <v>0</v>
      </c>
      <c r="AG70" s="6">
        <f>'[2]1 кв_ПР(нов)'!M65</f>
        <v>0</v>
      </c>
      <c r="AH70" s="6">
        <f>'[2]1 кв_ПР(нов)'!P65+'[2]1 кв_ПР(нов)'!L65</f>
        <v>0</v>
      </c>
      <c r="AI70" s="6">
        <f>'[2]1 кв_ПР(нов)'!AT65</f>
        <v>0</v>
      </c>
      <c r="AJ70" s="6">
        <f t="shared" ref="AJ70:AJ102" si="36">AI70-AK70</f>
        <v>0</v>
      </c>
      <c r="AK70" s="6"/>
      <c r="AL70" s="7">
        <f t="shared" ref="AL70:AL102" si="37">C70+W70+AD70+AI70</f>
        <v>12829724.890000001</v>
      </c>
      <c r="AM70" s="21"/>
      <c r="AN70" s="21"/>
    </row>
    <row r="71" spans="1:40" x14ac:dyDescent="0.4">
      <c r="A71" s="39">
        <v>49</v>
      </c>
      <c r="B71" s="41" t="s">
        <v>104</v>
      </c>
      <c r="C71" s="6">
        <f t="shared" si="33"/>
        <v>13671293.23</v>
      </c>
      <c r="D71" s="6">
        <f>'[2]1 кв_ПР(нов)'!AP66</f>
        <v>3266308.4299999997</v>
      </c>
      <c r="E71" s="6">
        <f>'[2]1 кв_ПР(нов)'!AD66</f>
        <v>3082215.55</v>
      </c>
      <c r="F71" s="6">
        <f>'[2]1 кв_ПР(нов)'!AE66+'[2]1 кв_ПР(нов)'!AF66</f>
        <v>426584.47</v>
      </c>
      <c r="G71" s="6">
        <f>SUM('[2]1 кв_ПР(нов)'!AG66:AI66)</f>
        <v>2052208.97</v>
      </c>
      <c r="H71" s="6">
        <f t="shared" si="34"/>
        <v>603422.1100000001</v>
      </c>
      <c r="I71" s="6">
        <f>'[2]1 кв_ПР(нов)'!AO66</f>
        <v>0</v>
      </c>
      <c r="J71" s="6">
        <f t="shared" si="35"/>
        <v>184092.87999999989</v>
      </c>
      <c r="K71" s="6">
        <f>'[2]1 кв_ПР(нов)'!AB66</f>
        <v>1114337.3999999999</v>
      </c>
      <c r="L71" s="6">
        <f>'[2]1 кв_ПР(нов)'!X66</f>
        <v>9290647.4000000004</v>
      </c>
      <c r="M71" s="6">
        <f>'[2]1 кв_ПР(нов)'!S66</f>
        <v>5708514.2000000002</v>
      </c>
      <c r="N71" s="6">
        <f>'[2]1 кв_ПР(нов)'!V66+'[2]1 кв_ПР(нов)'!R66+'[2]1 кв_ПР(нов)'!U66</f>
        <v>963207.67</v>
      </c>
      <c r="O71" s="6">
        <f>'[2]1 кв_ПР(нов)'!W66</f>
        <v>0</v>
      </c>
      <c r="P71" s="6">
        <f>'[2]1 кв_ПР(нов)'!AX66</f>
        <v>387481.51</v>
      </c>
      <c r="Q71" s="6">
        <f>'[2]1 кв_ПР(нов)'!AY66</f>
        <v>1078695.72</v>
      </c>
      <c r="R71" s="6">
        <f>'[2]1 кв_ПР(нов)'!AZ66</f>
        <v>151200.64000000001</v>
      </c>
      <c r="S71" s="6">
        <f>'[2]1 кв_ПР(нов)'!BA66</f>
        <v>415221.93</v>
      </c>
      <c r="T71" s="6">
        <f>'[2]1 кв_ПР(нов)'!BB66</f>
        <v>0</v>
      </c>
      <c r="U71" s="6">
        <f>'[2]1 кв_ПР(нов)'!BC66</f>
        <v>0</v>
      </c>
      <c r="V71" s="6">
        <f>'[2]1 кв_ПР(нов)'!BD66</f>
        <v>586325.73</v>
      </c>
      <c r="W71" s="6">
        <f>'[2]1 кв_ПР(нов)'!J66</f>
        <v>21061872.619999997</v>
      </c>
      <c r="X71" s="6">
        <f>'[2]1 кв_ПР(нов)'!J66-'[2]1 кв_ПР(нов)'!G66</f>
        <v>18134367.239999998</v>
      </c>
      <c r="Y71" s="6">
        <f>'[2]1 кв_ПР(нов)'!E66</f>
        <v>0</v>
      </c>
      <c r="Z71" s="6">
        <f>'[2]1 кв_ПР(нов)'!H66-AC71</f>
        <v>0</v>
      </c>
      <c r="AA71" s="6"/>
      <c r="AB71" s="6">
        <f>'[2]1 кв_ПР(нов)'!G66</f>
        <v>2927505.38</v>
      </c>
      <c r="AC71" s="6">
        <f>'[2]1 кв_ПР(нов)'!H66</f>
        <v>0</v>
      </c>
      <c r="AD71" s="6">
        <f>'[2]1 кв_ПР(нов)'!Q66</f>
        <v>11358016.970000001</v>
      </c>
      <c r="AE71" s="6">
        <f>'[2]1 кв_ПР(нов)'!N66</f>
        <v>0</v>
      </c>
      <c r="AF71" s="6">
        <f>'[2]1 кв_ПР(нов)'!O66</f>
        <v>0</v>
      </c>
      <c r="AG71" s="6">
        <f>'[2]1 кв_ПР(нов)'!M66</f>
        <v>0</v>
      </c>
      <c r="AH71" s="6">
        <f>'[2]1 кв_ПР(нов)'!P66+'[2]1 кв_ПР(нов)'!L66</f>
        <v>0</v>
      </c>
      <c r="AI71" s="6">
        <f>'[2]1 кв_ПР(нов)'!AT66</f>
        <v>0</v>
      </c>
      <c r="AJ71" s="6">
        <f t="shared" si="36"/>
        <v>0</v>
      </c>
      <c r="AK71" s="6"/>
      <c r="AL71" s="7">
        <f t="shared" si="37"/>
        <v>46091182.819999993</v>
      </c>
      <c r="AM71" s="21"/>
      <c r="AN71" s="21"/>
    </row>
    <row r="72" spans="1:40" x14ac:dyDescent="0.4">
      <c r="A72" s="39">
        <v>50</v>
      </c>
      <c r="B72" s="41" t="s">
        <v>35</v>
      </c>
      <c r="C72" s="6">
        <f t="shared" si="33"/>
        <v>268371.33</v>
      </c>
      <c r="D72" s="6">
        <f>'[2]1 кв_ПР(нов)'!AP67</f>
        <v>169621.88</v>
      </c>
      <c r="E72" s="6">
        <f>'[2]1 кв_ПР(нов)'!AD67</f>
        <v>0</v>
      </c>
      <c r="F72" s="6">
        <f>'[2]1 кв_ПР(нов)'!AE67+'[2]1 кв_ПР(нов)'!AF67</f>
        <v>0</v>
      </c>
      <c r="G72" s="6">
        <f>SUM('[2]1 кв_ПР(нов)'!AG67:AI67)</f>
        <v>0</v>
      </c>
      <c r="H72" s="6">
        <f t="shared" si="34"/>
        <v>0</v>
      </c>
      <c r="I72" s="6">
        <f>'[2]1 кв_ПР(нов)'!AO67</f>
        <v>0</v>
      </c>
      <c r="J72" s="6">
        <f t="shared" si="35"/>
        <v>169621.88</v>
      </c>
      <c r="K72" s="6">
        <f>'[2]1 кв_ПР(нов)'!AB67</f>
        <v>0</v>
      </c>
      <c r="L72" s="6">
        <f>'[2]1 кв_ПР(нов)'!X67</f>
        <v>98749.45</v>
      </c>
      <c r="M72" s="6">
        <f>'[2]1 кв_ПР(нов)'!S67</f>
        <v>0</v>
      </c>
      <c r="N72" s="6">
        <f>'[2]1 кв_ПР(нов)'!V67+'[2]1 кв_ПР(нов)'!R67+'[2]1 кв_ПР(нов)'!U67</f>
        <v>0</v>
      </c>
      <c r="O72" s="6">
        <f>'[2]1 кв_ПР(нов)'!W67</f>
        <v>0</v>
      </c>
      <c r="P72" s="6">
        <f>'[2]1 кв_ПР(нов)'!AX67</f>
        <v>0</v>
      </c>
      <c r="Q72" s="6">
        <f>'[2]1 кв_ПР(нов)'!AY67</f>
        <v>0</v>
      </c>
      <c r="R72" s="6">
        <f>'[2]1 кв_ПР(нов)'!AZ67</f>
        <v>98749.45</v>
      </c>
      <c r="S72" s="6">
        <f>'[2]1 кв_ПР(нов)'!BA67</f>
        <v>0</v>
      </c>
      <c r="T72" s="6">
        <f>'[2]1 кв_ПР(нов)'!BB67</f>
        <v>0</v>
      </c>
      <c r="U72" s="6">
        <f>'[2]1 кв_ПР(нов)'!BC67</f>
        <v>0</v>
      </c>
      <c r="V72" s="6">
        <f>'[2]1 кв_ПР(нов)'!BD67</f>
        <v>0</v>
      </c>
      <c r="W72" s="6">
        <f>'[2]1 кв_ПР(нов)'!J67</f>
        <v>4157982.1500000004</v>
      </c>
      <c r="X72" s="6">
        <f>'[2]1 кв_ПР(нов)'!J67-'[2]1 кв_ПР(нов)'!G67</f>
        <v>3420308.49</v>
      </c>
      <c r="Y72" s="6">
        <f>'[2]1 кв_ПР(нов)'!E67</f>
        <v>0</v>
      </c>
      <c r="Z72" s="6">
        <f>'[2]1 кв_ПР(нов)'!H67-AC72</f>
        <v>0</v>
      </c>
      <c r="AA72" s="6"/>
      <c r="AB72" s="6">
        <f>'[2]1 кв_ПР(нов)'!G67</f>
        <v>737673.66</v>
      </c>
      <c r="AC72" s="6">
        <f>'[2]1 кв_ПР(нов)'!H67</f>
        <v>0</v>
      </c>
      <c r="AD72" s="6">
        <f>'[2]1 кв_ПР(нов)'!Q67</f>
        <v>18954388.77</v>
      </c>
      <c r="AE72" s="6">
        <f>'[2]1 кв_ПР(нов)'!N67</f>
        <v>0</v>
      </c>
      <c r="AF72" s="6">
        <f>'[2]1 кв_ПР(нов)'!O67</f>
        <v>0</v>
      </c>
      <c r="AG72" s="6">
        <f>'[2]1 кв_ПР(нов)'!M67</f>
        <v>15616051.949999999</v>
      </c>
      <c r="AH72" s="6">
        <f>'[2]1 кв_ПР(нов)'!P67+'[2]1 кв_ПР(нов)'!L67</f>
        <v>0</v>
      </c>
      <c r="AI72" s="6">
        <f>'[2]1 кв_ПР(нов)'!AT67</f>
        <v>0</v>
      </c>
      <c r="AJ72" s="6">
        <f t="shared" si="36"/>
        <v>0</v>
      </c>
      <c r="AK72" s="6"/>
      <c r="AL72" s="7">
        <f t="shared" si="37"/>
        <v>23380742.25</v>
      </c>
      <c r="AM72" s="21"/>
      <c r="AN72" s="21"/>
    </row>
    <row r="73" spans="1:40" x14ac:dyDescent="0.4">
      <c r="A73" s="39">
        <v>51</v>
      </c>
      <c r="B73" s="41" t="s">
        <v>36</v>
      </c>
      <c r="C73" s="6">
        <f t="shared" si="33"/>
        <v>90822</v>
      </c>
      <c r="D73" s="6">
        <f>'[2]1 кв_ПР(нов)'!AP68</f>
        <v>0</v>
      </c>
      <c r="E73" s="6">
        <f>'[2]1 кв_ПР(нов)'!AD68</f>
        <v>0</v>
      </c>
      <c r="F73" s="6">
        <f>'[2]1 кв_ПР(нов)'!AE68+'[2]1 кв_ПР(нов)'!AF68</f>
        <v>0</v>
      </c>
      <c r="G73" s="6">
        <f>SUM('[2]1 кв_ПР(нов)'!AG68:AI68)</f>
        <v>0</v>
      </c>
      <c r="H73" s="6">
        <f t="shared" si="34"/>
        <v>0</v>
      </c>
      <c r="I73" s="6">
        <f>'[2]1 кв_ПР(нов)'!AO68</f>
        <v>0</v>
      </c>
      <c r="J73" s="6">
        <f t="shared" si="35"/>
        <v>0</v>
      </c>
      <c r="K73" s="6">
        <f>'[2]1 кв_ПР(нов)'!AB68</f>
        <v>0</v>
      </c>
      <c r="L73" s="6">
        <f>'[2]1 кв_ПР(нов)'!X68</f>
        <v>90822</v>
      </c>
      <c r="M73" s="6">
        <f>'[2]1 кв_ПР(нов)'!S68</f>
        <v>0</v>
      </c>
      <c r="N73" s="6">
        <f>'[2]1 кв_ПР(нов)'!V68+'[2]1 кв_ПР(нов)'!R68+'[2]1 кв_ПР(нов)'!U68</f>
        <v>0</v>
      </c>
      <c r="O73" s="6">
        <f>'[2]1 кв_ПР(нов)'!W68</f>
        <v>0</v>
      </c>
      <c r="P73" s="6">
        <f>'[2]1 кв_ПР(нов)'!AX68</f>
        <v>0</v>
      </c>
      <c r="Q73" s="6">
        <f>'[2]1 кв_ПР(нов)'!AY68</f>
        <v>0</v>
      </c>
      <c r="R73" s="6">
        <f>'[2]1 кв_ПР(нов)'!AZ68</f>
        <v>0</v>
      </c>
      <c r="S73" s="6">
        <f>'[2]1 кв_ПР(нов)'!BA68</f>
        <v>90822</v>
      </c>
      <c r="T73" s="6">
        <f>'[2]1 кв_ПР(нов)'!BB68</f>
        <v>0</v>
      </c>
      <c r="U73" s="6">
        <f>'[2]1 кв_ПР(нов)'!BC68</f>
        <v>0</v>
      </c>
      <c r="V73" s="6">
        <f>'[2]1 кв_ПР(нов)'!BD68</f>
        <v>0</v>
      </c>
      <c r="W73" s="6">
        <f>'[2]1 кв_ПР(нов)'!J68</f>
        <v>0</v>
      </c>
      <c r="X73" s="6">
        <f>'[2]1 кв_ПР(нов)'!J68-'[2]1 кв_ПР(нов)'!G68</f>
        <v>0</v>
      </c>
      <c r="Y73" s="6">
        <f>'[2]1 кв_ПР(нов)'!E68</f>
        <v>0</v>
      </c>
      <c r="Z73" s="6">
        <f>'[2]1 кв_ПР(нов)'!H68-AC73</f>
        <v>0</v>
      </c>
      <c r="AA73" s="6"/>
      <c r="AB73" s="6">
        <f>'[2]1 кв_ПР(нов)'!G68</f>
        <v>0</v>
      </c>
      <c r="AC73" s="6">
        <f>'[2]1 кв_ПР(нов)'!H68</f>
        <v>0</v>
      </c>
      <c r="AD73" s="6">
        <f>'[2]1 кв_ПР(нов)'!Q68</f>
        <v>2746380.66</v>
      </c>
      <c r="AE73" s="6">
        <f>'[2]1 кв_ПР(нов)'!N68</f>
        <v>0</v>
      </c>
      <c r="AF73" s="6">
        <f>'[2]1 кв_ПР(нов)'!O68</f>
        <v>0</v>
      </c>
      <c r="AG73" s="6">
        <f>'[2]1 кв_ПР(нов)'!M68</f>
        <v>967366.05</v>
      </c>
      <c r="AH73" s="6">
        <f>'[2]1 кв_ПР(нов)'!P68+'[2]1 кв_ПР(нов)'!L68</f>
        <v>0</v>
      </c>
      <c r="AI73" s="6">
        <f>'[2]1 кв_ПР(нов)'!AT68</f>
        <v>0</v>
      </c>
      <c r="AJ73" s="6">
        <f t="shared" si="36"/>
        <v>0</v>
      </c>
      <c r="AK73" s="6"/>
      <c r="AL73" s="7">
        <f t="shared" si="37"/>
        <v>2837202.66</v>
      </c>
      <c r="AM73" s="21"/>
      <c r="AN73" s="21"/>
    </row>
    <row r="74" spans="1:40" x14ac:dyDescent="0.4">
      <c r="A74" s="39">
        <v>52</v>
      </c>
      <c r="B74" s="41" t="s">
        <v>37</v>
      </c>
      <c r="C74" s="6">
        <f t="shared" si="33"/>
        <v>9875386.7400000002</v>
      </c>
      <c r="D74" s="6">
        <f>'[2]1 кв_ПР(нов)'!AP69</f>
        <v>0</v>
      </c>
      <c r="E74" s="6">
        <f>'[2]1 кв_ПР(нов)'!AD69</f>
        <v>0</v>
      </c>
      <c r="F74" s="6">
        <f>'[2]1 кв_ПР(нов)'!AE69+'[2]1 кв_ПР(нов)'!AF69</f>
        <v>0</v>
      </c>
      <c r="G74" s="6">
        <f>SUM('[2]1 кв_ПР(нов)'!AG69:AI69)</f>
        <v>0</v>
      </c>
      <c r="H74" s="6">
        <f t="shared" si="34"/>
        <v>0</v>
      </c>
      <c r="I74" s="6">
        <f>'[2]1 кв_ПР(нов)'!AO69</f>
        <v>0</v>
      </c>
      <c r="J74" s="6">
        <f t="shared" si="35"/>
        <v>0</v>
      </c>
      <c r="K74" s="6">
        <f>'[2]1 кв_ПР(нов)'!AB69</f>
        <v>0</v>
      </c>
      <c r="L74" s="6">
        <f>'[2]1 кв_ПР(нов)'!X69</f>
        <v>9875386.7400000002</v>
      </c>
      <c r="M74" s="6">
        <f>'[2]1 кв_ПР(нов)'!S69</f>
        <v>0</v>
      </c>
      <c r="N74" s="6">
        <f>'[2]1 кв_ПР(нов)'!V69+'[2]1 кв_ПР(нов)'!R69+'[2]1 кв_ПР(нов)'!U69</f>
        <v>0</v>
      </c>
      <c r="O74" s="6">
        <f>'[2]1 кв_ПР(нов)'!W69</f>
        <v>0</v>
      </c>
      <c r="P74" s="6">
        <f>'[2]1 кв_ПР(нов)'!AX69</f>
        <v>7541829.6799999997</v>
      </c>
      <c r="Q74" s="6">
        <f>'[2]1 кв_ПР(нов)'!AY69</f>
        <v>2333557.06</v>
      </c>
      <c r="R74" s="6">
        <f>'[2]1 кв_ПР(нов)'!AZ69</f>
        <v>0</v>
      </c>
      <c r="S74" s="6">
        <f>'[2]1 кв_ПР(нов)'!BA69</f>
        <v>0</v>
      </c>
      <c r="T74" s="6">
        <f>'[2]1 кв_ПР(нов)'!BB69</f>
        <v>0</v>
      </c>
      <c r="U74" s="6">
        <f>'[2]1 кв_ПР(нов)'!BC69</f>
        <v>0</v>
      </c>
      <c r="V74" s="6">
        <f>'[2]1 кв_ПР(нов)'!BD69</f>
        <v>0</v>
      </c>
      <c r="W74" s="6">
        <f>'[2]1 кв_ПР(нов)'!J69</f>
        <v>0</v>
      </c>
      <c r="X74" s="6">
        <f>'[2]1 кв_ПР(нов)'!J69-'[2]1 кв_ПР(нов)'!G69</f>
        <v>0</v>
      </c>
      <c r="Y74" s="6">
        <f>'[2]1 кв_ПР(нов)'!E69</f>
        <v>0</v>
      </c>
      <c r="Z74" s="6">
        <f>'[2]1 кв_ПР(нов)'!H69-AC74</f>
        <v>0</v>
      </c>
      <c r="AA74" s="6"/>
      <c r="AB74" s="6">
        <f>'[2]1 кв_ПР(нов)'!G69</f>
        <v>0</v>
      </c>
      <c r="AC74" s="6">
        <f>'[2]1 кв_ПР(нов)'!H69</f>
        <v>0</v>
      </c>
      <c r="AD74" s="6">
        <f>'[2]1 кв_ПР(нов)'!Q69</f>
        <v>0</v>
      </c>
      <c r="AE74" s="6">
        <f>'[2]1 кв_ПР(нов)'!N69</f>
        <v>0</v>
      </c>
      <c r="AF74" s="6">
        <f>'[2]1 кв_ПР(нов)'!O69</f>
        <v>0</v>
      </c>
      <c r="AG74" s="6">
        <f>'[2]1 кв_ПР(нов)'!M69</f>
        <v>0</v>
      </c>
      <c r="AH74" s="6">
        <f>'[2]1 кв_ПР(нов)'!P69+'[2]1 кв_ПР(нов)'!L69</f>
        <v>0</v>
      </c>
      <c r="AI74" s="6">
        <f>'[2]1 кв_ПР(нов)'!AT69</f>
        <v>0</v>
      </c>
      <c r="AJ74" s="6">
        <f t="shared" si="36"/>
        <v>0</v>
      </c>
      <c r="AK74" s="6"/>
      <c r="AL74" s="7">
        <f t="shared" si="37"/>
        <v>9875386.7400000002</v>
      </c>
      <c r="AM74" s="21"/>
      <c r="AN74" s="21"/>
    </row>
    <row r="75" spans="1:40" x14ac:dyDescent="0.4">
      <c r="A75" s="39">
        <v>53</v>
      </c>
      <c r="B75" s="41" t="s">
        <v>38</v>
      </c>
      <c r="C75" s="6">
        <f t="shared" si="33"/>
        <v>1967898.46</v>
      </c>
      <c r="D75" s="6">
        <f>'[2]1 кв_ПР(нов)'!AP70</f>
        <v>0</v>
      </c>
      <c r="E75" s="6">
        <f>'[2]1 кв_ПР(нов)'!AD70</f>
        <v>0</v>
      </c>
      <c r="F75" s="6">
        <f>'[2]1 кв_ПР(нов)'!AE70+'[2]1 кв_ПР(нов)'!AF70</f>
        <v>0</v>
      </c>
      <c r="G75" s="6">
        <f>SUM('[2]1 кв_ПР(нов)'!AG70:AI70)</f>
        <v>0</v>
      </c>
      <c r="H75" s="6">
        <f t="shared" si="34"/>
        <v>0</v>
      </c>
      <c r="I75" s="6">
        <f>'[2]1 кв_ПР(нов)'!AO70</f>
        <v>0</v>
      </c>
      <c r="J75" s="6">
        <f t="shared" si="35"/>
        <v>0</v>
      </c>
      <c r="K75" s="6">
        <f>'[2]1 кв_ПР(нов)'!AB70</f>
        <v>0</v>
      </c>
      <c r="L75" s="6">
        <f>'[2]1 кв_ПР(нов)'!X70</f>
        <v>1967898.46</v>
      </c>
      <c r="M75" s="6">
        <f>'[2]1 кв_ПР(нов)'!S70</f>
        <v>0</v>
      </c>
      <c r="N75" s="6">
        <f>'[2]1 кв_ПР(нов)'!V70+'[2]1 кв_ПР(нов)'!R70+'[2]1 кв_ПР(нов)'!U70</f>
        <v>0</v>
      </c>
      <c r="O75" s="6">
        <f>'[2]1 кв_ПР(нов)'!W70</f>
        <v>0</v>
      </c>
      <c r="P75" s="6">
        <f>'[2]1 кв_ПР(нов)'!AX70</f>
        <v>0</v>
      </c>
      <c r="Q75" s="6">
        <f>'[2]1 кв_ПР(нов)'!AY70</f>
        <v>1939761.21</v>
      </c>
      <c r="R75" s="6">
        <f>'[2]1 кв_ПР(нов)'!AZ70</f>
        <v>28137.25</v>
      </c>
      <c r="S75" s="6">
        <f>'[2]1 кв_ПР(нов)'!BA70</f>
        <v>0</v>
      </c>
      <c r="T75" s="6">
        <f>'[2]1 кв_ПР(нов)'!BB70</f>
        <v>0</v>
      </c>
      <c r="U75" s="6">
        <f>'[2]1 кв_ПР(нов)'!BC70</f>
        <v>0</v>
      </c>
      <c r="V75" s="6">
        <f>'[2]1 кв_ПР(нов)'!BD70</f>
        <v>0</v>
      </c>
      <c r="W75" s="6">
        <f>'[2]1 кв_ПР(нов)'!J70</f>
        <v>0</v>
      </c>
      <c r="X75" s="6">
        <f>'[2]1 кв_ПР(нов)'!J70-'[2]1 кв_ПР(нов)'!G70</f>
        <v>0</v>
      </c>
      <c r="Y75" s="6">
        <f>'[2]1 кв_ПР(нов)'!E70</f>
        <v>0</v>
      </c>
      <c r="Z75" s="6">
        <f>'[2]1 кв_ПР(нов)'!H70-AC75</f>
        <v>0</v>
      </c>
      <c r="AA75" s="6"/>
      <c r="AB75" s="6">
        <f>'[2]1 кв_ПР(нов)'!G70</f>
        <v>0</v>
      </c>
      <c r="AC75" s="6">
        <f>'[2]1 кв_ПР(нов)'!H70</f>
        <v>0</v>
      </c>
      <c r="AD75" s="6">
        <f>'[2]1 кв_ПР(нов)'!Q70</f>
        <v>0</v>
      </c>
      <c r="AE75" s="6">
        <f>'[2]1 кв_ПР(нов)'!N70</f>
        <v>0</v>
      </c>
      <c r="AF75" s="6">
        <f>'[2]1 кв_ПР(нов)'!O70</f>
        <v>0</v>
      </c>
      <c r="AG75" s="6">
        <f>'[2]1 кв_ПР(нов)'!M70</f>
        <v>0</v>
      </c>
      <c r="AH75" s="6">
        <f>'[2]1 кв_ПР(нов)'!P70+'[2]1 кв_ПР(нов)'!L70</f>
        <v>0</v>
      </c>
      <c r="AI75" s="6">
        <f>'[2]1 кв_ПР(нов)'!AT70</f>
        <v>0</v>
      </c>
      <c r="AJ75" s="6">
        <f t="shared" si="36"/>
        <v>0</v>
      </c>
      <c r="AK75" s="6"/>
      <c r="AL75" s="7">
        <f t="shared" si="37"/>
        <v>1967898.46</v>
      </c>
      <c r="AM75" s="21"/>
      <c r="AN75" s="21"/>
    </row>
    <row r="76" spans="1:40" x14ac:dyDescent="0.4">
      <c r="A76" s="39">
        <v>54</v>
      </c>
      <c r="B76" s="41" t="s">
        <v>105</v>
      </c>
      <c r="C76" s="6">
        <f t="shared" si="33"/>
        <v>1015665.66</v>
      </c>
      <c r="D76" s="6">
        <f>'[2]1 кв_ПР(нов)'!AP71</f>
        <v>0</v>
      </c>
      <c r="E76" s="6">
        <f>'[2]1 кв_ПР(нов)'!AD71</f>
        <v>0</v>
      </c>
      <c r="F76" s="6">
        <f>'[2]1 кв_ПР(нов)'!AE71+'[2]1 кв_ПР(нов)'!AF71</f>
        <v>0</v>
      </c>
      <c r="G76" s="6">
        <f>SUM('[2]1 кв_ПР(нов)'!AG71:AI71)</f>
        <v>0</v>
      </c>
      <c r="H76" s="6">
        <f t="shared" si="34"/>
        <v>0</v>
      </c>
      <c r="I76" s="6">
        <f>'[2]1 кв_ПР(нов)'!AO71</f>
        <v>0</v>
      </c>
      <c r="J76" s="6">
        <f t="shared" si="35"/>
        <v>0</v>
      </c>
      <c r="K76" s="6">
        <f>'[2]1 кв_ПР(нов)'!AB71</f>
        <v>0</v>
      </c>
      <c r="L76" s="6">
        <f>'[2]1 кв_ПР(нов)'!X71</f>
        <v>1015665.66</v>
      </c>
      <c r="M76" s="6">
        <f>'[2]1 кв_ПР(нов)'!S71</f>
        <v>0</v>
      </c>
      <c r="N76" s="6">
        <f>'[2]1 кв_ПР(нов)'!V71+'[2]1 кв_ПР(нов)'!R71+'[2]1 кв_ПР(нов)'!U71</f>
        <v>0</v>
      </c>
      <c r="O76" s="6">
        <f>'[2]1 кв_ПР(нов)'!W71</f>
        <v>0</v>
      </c>
      <c r="P76" s="6">
        <f>'[2]1 кв_ПР(нов)'!AX71</f>
        <v>0</v>
      </c>
      <c r="Q76" s="6">
        <f>'[2]1 кв_ПР(нов)'!AY71</f>
        <v>1015665.66</v>
      </c>
      <c r="R76" s="6">
        <f>'[2]1 кв_ПР(нов)'!AZ71</f>
        <v>0</v>
      </c>
      <c r="S76" s="6">
        <f>'[2]1 кв_ПР(нов)'!BA71</f>
        <v>0</v>
      </c>
      <c r="T76" s="6">
        <f>'[2]1 кв_ПР(нов)'!BB71</f>
        <v>0</v>
      </c>
      <c r="U76" s="6">
        <f>'[2]1 кв_ПР(нов)'!BC71</f>
        <v>0</v>
      </c>
      <c r="V76" s="6">
        <f>'[2]1 кв_ПР(нов)'!BD71</f>
        <v>0</v>
      </c>
      <c r="W76" s="6">
        <f>'[2]1 кв_ПР(нов)'!J71</f>
        <v>0</v>
      </c>
      <c r="X76" s="6">
        <f>'[2]1 кв_ПР(нов)'!J71-'[2]1 кв_ПР(нов)'!G71</f>
        <v>0</v>
      </c>
      <c r="Y76" s="6">
        <f>'[2]1 кв_ПР(нов)'!E71</f>
        <v>0</v>
      </c>
      <c r="Z76" s="6">
        <f>'[2]1 кв_ПР(нов)'!H71-AC76</f>
        <v>0</v>
      </c>
      <c r="AA76" s="6"/>
      <c r="AB76" s="6">
        <f>'[2]1 кв_ПР(нов)'!G71</f>
        <v>0</v>
      </c>
      <c r="AC76" s="6">
        <f>'[2]1 кв_ПР(нов)'!H71</f>
        <v>0</v>
      </c>
      <c r="AD76" s="6">
        <f>'[2]1 кв_ПР(нов)'!Q71</f>
        <v>0</v>
      </c>
      <c r="AE76" s="6">
        <f>'[2]1 кв_ПР(нов)'!N71</f>
        <v>0</v>
      </c>
      <c r="AF76" s="6">
        <f>'[2]1 кв_ПР(нов)'!O71</f>
        <v>0</v>
      </c>
      <c r="AG76" s="6">
        <f>'[2]1 кв_ПР(нов)'!M71</f>
        <v>0</v>
      </c>
      <c r="AH76" s="6">
        <f>'[2]1 кв_ПР(нов)'!P71+'[2]1 кв_ПР(нов)'!L71</f>
        <v>0</v>
      </c>
      <c r="AI76" s="6">
        <f>'[2]1 кв_ПР(нов)'!AT71</f>
        <v>0</v>
      </c>
      <c r="AJ76" s="6">
        <f t="shared" si="36"/>
        <v>0</v>
      </c>
      <c r="AK76" s="6"/>
      <c r="AL76" s="7">
        <f t="shared" si="37"/>
        <v>1015665.66</v>
      </c>
      <c r="AM76" s="21"/>
      <c r="AN76" s="21"/>
    </row>
    <row r="77" spans="1:40" x14ac:dyDescent="0.4">
      <c r="A77" s="39">
        <v>55</v>
      </c>
      <c r="B77" s="41" t="s">
        <v>89</v>
      </c>
      <c r="C77" s="6">
        <f t="shared" si="33"/>
        <v>3341719.94</v>
      </c>
      <c r="D77" s="6">
        <f>'[2]1 кв_ПР(нов)'!AP72</f>
        <v>4647.5</v>
      </c>
      <c r="E77" s="6">
        <f>'[2]1 кв_ПР(нов)'!AD72</f>
        <v>0</v>
      </c>
      <c r="F77" s="6">
        <f>'[2]1 кв_ПР(нов)'!AE72+'[2]1 кв_ПР(нов)'!AF72</f>
        <v>0</v>
      </c>
      <c r="G77" s="6">
        <f>SUM('[2]1 кв_ПР(нов)'!AG72:AI72)</f>
        <v>0</v>
      </c>
      <c r="H77" s="6">
        <f t="shared" si="34"/>
        <v>0</v>
      </c>
      <c r="I77" s="6">
        <f>'[2]1 кв_ПР(нов)'!AO72</f>
        <v>0</v>
      </c>
      <c r="J77" s="6">
        <f t="shared" si="35"/>
        <v>4647.5</v>
      </c>
      <c r="K77" s="6">
        <f>'[2]1 кв_ПР(нов)'!AB72</f>
        <v>0</v>
      </c>
      <c r="L77" s="6">
        <f>'[2]1 кв_ПР(нов)'!X72</f>
        <v>3337072.44</v>
      </c>
      <c r="M77" s="6">
        <f>'[2]1 кв_ПР(нов)'!S72</f>
        <v>0</v>
      </c>
      <c r="N77" s="6">
        <f>'[2]1 кв_ПР(нов)'!V72+'[2]1 кв_ПР(нов)'!R72+'[2]1 кв_ПР(нов)'!U72</f>
        <v>4693.9799999999996</v>
      </c>
      <c r="O77" s="6">
        <f>'[2]1 кв_ПР(нов)'!W72</f>
        <v>0</v>
      </c>
      <c r="P77" s="6">
        <f>'[2]1 кв_ПР(нов)'!AX72</f>
        <v>0</v>
      </c>
      <c r="Q77" s="6">
        <f>'[2]1 кв_ПР(нов)'!AY72</f>
        <v>3304241.21</v>
      </c>
      <c r="R77" s="6">
        <f>'[2]1 кв_ПР(нов)'!AZ72</f>
        <v>28137.25</v>
      </c>
      <c r="S77" s="6">
        <f>'[2]1 кв_ПР(нов)'!BA72</f>
        <v>0</v>
      </c>
      <c r="T77" s="6">
        <f>'[2]1 кв_ПР(нов)'!BB72</f>
        <v>0</v>
      </c>
      <c r="U77" s="6">
        <f>'[2]1 кв_ПР(нов)'!BC72</f>
        <v>0</v>
      </c>
      <c r="V77" s="6">
        <f>'[2]1 кв_ПР(нов)'!BD72</f>
        <v>0</v>
      </c>
      <c r="W77" s="6">
        <f>'[2]1 кв_ПР(нов)'!J72</f>
        <v>0</v>
      </c>
      <c r="X77" s="6">
        <f>'[2]1 кв_ПР(нов)'!J72-'[2]1 кв_ПР(нов)'!G72</f>
        <v>0</v>
      </c>
      <c r="Y77" s="6">
        <f>'[2]1 кв_ПР(нов)'!E72</f>
        <v>0</v>
      </c>
      <c r="Z77" s="6">
        <f>'[2]1 кв_ПР(нов)'!H72-AC77</f>
        <v>0</v>
      </c>
      <c r="AA77" s="6"/>
      <c r="AB77" s="6">
        <f>'[2]1 кв_ПР(нов)'!G72</f>
        <v>0</v>
      </c>
      <c r="AC77" s="6">
        <f>'[2]1 кв_ПР(нов)'!H72</f>
        <v>0</v>
      </c>
      <c r="AD77" s="6">
        <f>'[2]1 кв_ПР(нов)'!Q72</f>
        <v>0</v>
      </c>
      <c r="AE77" s="6">
        <f>'[2]1 кв_ПР(нов)'!N72</f>
        <v>0</v>
      </c>
      <c r="AF77" s="6">
        <f>'[2]1 кв_ПР(нов)'!O72</f>
        <v>0</v>
      </c>
      <c r="AG77" s="6">
        <f>'[2]1 кв_ПР(нов)'!M72</f>
        <v>0</v>
      </c>
      <c r="AH77" s="6">
        <f>'[2]1 кв_ПР(нов)'!P72+'[2]1 кв_ПР(нов)'!L72</f>
        <v>0</v>
      </c>
      <c r="AI77" s="6">
        <f>'[2]1 кв_ПР(нов)'!AT72</f>
        <v>0</v>
      </c>
      <c r="AJ77" s="6">
        <f t="shared" si="36"/>
        <v>0</v>
      </c>
      <c r="AK77" s="6"/>
      <c r="AL77" s="7">
        <f t="shared" si="37"/>
        <v>3341719.94</v>
      </c>
      <c r="AM77" s="21"/>
      <c r="AN77" s="21"/>
    </row>
    <row r="78" spans="1:40" s="15" customFormat="1" x14ac:dyDescent="0.4">
      <c r="A78" s="39">
        <v>56</v>
      </c>
      <c r="B78" s="41" t="s">
        <v>106</v>
      </c>
      <c r="C78" s="6">
        <f t="shared" si="33"/>
        <v>87533858.359999999</v>
      </c>
      <c r="D78" s="6">
        <f>'[2]1 кв_ПР(нов)'!AP73</f>
        <v>0</v>
      </c>
      <c r="E78" s="6">
        <f>'[2]1 кв_ПР(нов)'!AD73</f>
        <v>0</v>
      </c>
      <c r="F78" s="6">
        <f>'[2]1 кв_ПР(нов)'!AE73+'[2]1 кв_ПР(нов)'!AF73</f>
        <v>0</v>
      </c>
      <c r="G78" s="6">
        <f>SUM('[2]1 кв_ПР(нов)'!AG73:AI73)</f>
        <v>0</v>
      </c>
      <c r="H78" s="6">
        <f t="shared" si="34"/>
        <v>0</v>
      </c>
      <c r="I78" s="6">
        <f>'[2]1 кв_ПР(нов)'!AO73</f>
        <v>0</v>
      </c>
      <c r="J78" s="6">
        <f t="shared" si="35"/>
        <v>0</v>
      </c>
      <c r="K78" s="6">
        <f>'[2]1 кв_ПР(нов)'!AB73</f>
        <v>0</v>
      </c>
      <c r="L78" s="6">
        <f>'[2]1 кв_ПР(нов)'!X73</f>
        <v>87533858.359999999</v>
      </c>
      <c r="M78" s="6">
        <f>'[2]1 кв_ПР(нов)'!S73</f>
        <v>0</v>
      </c>
      <c r="N78" s="6">
        <f>'[2]1 кв_ПР(нов)'!V73+'[2]1 кв_ПР(нов)'!R73+'[2]1 кв_ПР(нов)'!U73</f>
        <v>0</v>
      </c>
      <c r="O78" s="6">
        <f>'[2]1 кв_ПР(нов)'!W73</f>
        <v>87533858.359999999</v>
      </c>
      <c r="P78" s="6">
        <f>'[2]1 кв_ПР(нов)'!AX73</f>
        <v>0</v>
      </c>
      <c r="Q78" s="6">
        <f>'[2]1 кв_ПР(нов)'!AY73</f>
        <v>0</v>
      </c>
      <c r="R78" s="6">
        <f>'[2]1 кв_ПР(нов)'!AZ73</f>
        <v>0</v>
      </c>
      <c r="S78" s="6">
        <f>'[2]1 кв_ПР(нов)'!BA73</f>
        <v>0</v>
      </c>
      <c r="T78" s="6">
        <f>'[2]1 кв_ПР(нов)'!BB73</f>
        <v>0</v>
      </c>
      <c r="U78" s="6">
        <f>'[2]1 кв_ПР(нов)'!BC73</f>
        <v>0</v>
      </c>
      <c r="V78" s="6">
        <f>'[2]1 кв_ПР(нов)'!BD73</f>
        <v>0</v>
      </c>
      <c r="W78" s="6">
        <f>'[2]1 кв_ПР(нов)'!J73</f>
        <v>0</v>
      </c>
      <c r="X78" s="6">
        <f>'[2]1 кв_ПР(нов)'!J73-'[2]1 кв_ПР(нов)'!G73</f>
        <v>0</v>
      </c>
      <c r="Y78" s="6">
        <f>'[2]1 кв_ПР(нов)'!E73</f>
        <v>0</v>
      </c>
      <c r="Z78" s="6">
        <f>'[2]1 кв_ПР(нов)'!H73-AC78</f>
        <v>0</v>
      </c>
      <c r="AA78" s="6"/>
      <c r="AB78" s="6">
        <f>'[2]1 кв_ПР(нов)'!G73</f>
        <v>0</v>
      </c>
      <c r="AC78" s="6">
        <f>'[2]1 кв_ПР(нов)'!H73</f>
        <v>0</v>
      </c>
      <c r="AD78" s="6">
        <f>'[2]1 кв_ПР(нов)'!Q73</f>
        <v>21448187.789999999</v>
      </c>
      <c r="AE78" s="6">
        <f>'[2]1 кв_ПР(нов)'!N73</f>
        <v>0</v>
      </c>
      <c r="AF78" s="6">
        <f>'[2]1 кв_ПР(нов)'!O73</f>
        <v>0</v>
      </c>
      <c r="AG78" s="6">
        <f>'[2]1 кв_ПР(нов)'!M73</f>
        <v>0</v>
      </c>
      <c r="AH78" s="6">
        <f>'[2]1 кв_ПР(нов)'!P73+'[2]1 кв_ПР(нов)'!L73</f>
        <v>21448187.789999999</v>
      </c>
      <c r="AI78" s="6">
        <f>'[2]1 кв_ПР(нов)'!AT73</f>
        <v>0</v>
      </c>
      <c r="AJ78" s="6">
        <f t="shared" si="36"/>
        <v>0</v>
      </c>
      <c r="AK78" s="6"/>
      <c r="AL78" s="7">
        <f t="shared" si="37"/>
        <v>108982046.15000001</v>
      </c>
      <c r="AM78" s="21"/>
      <c r="AN78" s="21"/>
    </row>
    <row r="79" spans="1:40" x14ac:dyDescent="0.4">
      <c r="A79" s="39">
        <v>57</v>
      </c>
      <c r="B79" s="41" t="s">
        <v>90</v>
      </c>
      <c r="C79" s="6">
        <f t="shared" si="33"/>
        <v>1710201.06</v>
      </c>
      <c r="D79" s="6">
        <f>'[2]1 кв_ПР(нов)'!AP74</f>
        <v>54140.86</v>
      </c>
      <c r="E79" s="6">
        <f>'[2]1 кв_ПР(нов)'!AD74</f>
        <v>0</v>
      </c>
      <c r="F79" s="6">
        <f>'[2]1 кв_ПР(нов)'!AE74+'[2]1 кв_ПР(нов)'!AF74</f>
        <v>0</v>
      </c>
      <c r="G79" s="6">
        <f>SUM('[2]1 кв_ПР(нов)'!AG74:AI74)</f>
        <v>0</v>
      </c>
      <c r="H79" s="6">
        <f t="shared" si="34"/>
        <v>0</v>
      </c>
      <c r="I79" s="6">
        <f>'[2]1 кв_ПР(нов)'!AO74</f>
        <v>0</v>
      </c>
      <c r="J79" s="6">
        <f t="shared" si="35"/>
        <v>54140.86</v>
      </c>
      <c r="K79" s="6">
        <f>'[2]1 кв_ПР(нов)'!AB74</f>
        <v>0</v>
      </c>
      <c r="L79" s="6">
        <f>'[2]1 кв_ПР(нов)'!X74</f>
        <v>1656060.2</v>
      </c>
      <c r="M79" s="6">
        <f>'[2]1 кв_ПР(нов)'!S74</f>
        <v>0</v>
      </c>
      <c r="N79" s="6">
        <f>'[2]1 кв_ПР(нов)'!V74+'[2]1 кв_ПР(нов)'!R74+'[2]1 кв_ПР(нов)'!U74</f>
        <v>288515.93</v>
      </c>
      <c r="O79" s="6">
        <f>'[2]1 кв_ПР(нов)'!W74</f>
        <v>0</v>
      </c>
      <c r="P79" s="6">
        <f>'[2]1 кв_ПР(нов)'!AX74</f>
        <v>0</v>
      </c>
      <c r="Q79" s="6">
        <f>'[2]1 кв_ПР(нов)'!AY74</f>
        <v>1367544.27</v>
      </c>
      <c r="R79" s="6">
        <f>'[2]1 кв_ПР(нов)'!AZ74</f>
        <v>0</v>
      </c>
      <c r="S79" s="6">
        <f>'[2]1 кв_ПР(нов)'!BA74</f>
        <v>0</v>
      </c>
      <c r="T79" s="6">
        <f>'[2]1 кв_ПР(нов)'!BB74</f>
        <v>0</v>
      </c>
      <c r="U79" s="6">
        <f>'[2]1 кв_ПР(нов)'!BC74</f>
        <v>0</v>
      </c>
      <c r="V79" s="6">
        <f>'[2]1 кв_ПР(нов)'!BD74</f>
        <v>0</v>
      </c>
      <c r="W79" s="6">
        <f>'[2]1 кв_ПР(нов)'!J74</f>
        <v>673693.68</v>
      </c>
      <c r="X79" s="6">
        <f>'[2]1 кв_ПР(нов)'!J74-'[2]1 кв_ПР(нов)'!G74</f>
        <v>673693.68</v>
      </c>
      <c r="Y79" s="6">
        <f>'[2]1 кв_ПР(нов)'!E74</f>
        <v>0</v>
      </c>
      <c r="Z79" s="6">
        <f>'[2]1 кв_ПР(нов)'!H74-AC79</f>
        <v>0</v>
      </c>
      <c r="AA79" s="6"/>
      <c r="AB79" s="6">
        <f>'[2]1 кв_ПР(нов)'!G74</f>
        <v>0</v>
      </c>
      <c r="AC79" s="6">
        <f>'[2]1 кв_ПР(нов)'!H74</f>
        <v>0</v>
      </c>
      <c r="AD79" s="6">
        <f>'[2]1 кв_ПР(нов)'!Q74</f>
        <v>1912114.59</v>
      </c>
      <c r="AE79" s="6">
        <f>'[2]1 кв_ПР(нов)'!N74</f>
        <v>0</v>
      </c>
      <c r="AF79" s="6">
        <f>'[2]1 кв_ПР(нов)'!O74</f>
        <v>0</v>
      </c>
      <c r="AG79" s="6">
        <f>'[2]1 кв_ПР(нов)'!M74</f>
        <v>0</v>
      </c>
      <c r="AH79" s="6">
        <f>'[2]1 кв_ПР(нов)'!P74+'[2]1 кв_ПР(нов)'!L74</f>
        <v>0</v>
      </c>
      <c r="AI79" s="6">
        <f>'[2]1 кв_ПР(нов)'!AT74</f>
        <v>0</v>
      </c>
      <c r="AJ79" s="6">
        <f t="shared" si="36"/>
        <v>0</v>
      </c>
      <c r="AK79" s="6"/>
      <c r="AL79" s="7">
        <f t="shared" si="37"/>
        <v>4296009.33</v>
      </c>
      <c r="AM79" s="21"/>
      <c r="AN79" s="21"/>
    </row>
    <row r="80" spans="1:40" x14ac:dyDescent="0.4">
      <c r="A80" s="39">
        <v>58</v>
      </c>
      <c r="B80" s="41" t="s">
        <v>107</v>
      </c>
      <c r="C80" s="6">
        <f t="shared" si="33"/>
        <v>1759260.23</v>
      </c>
      <c r="D80" s="6">
        <f>'[2]1 кв_ПР(нов)'!AP75</f>
        <v>2575.3200000000002</v>
      </c>
      <c r="E80" s="6">
        <f>'[2]1 кв_ПР(нов)'!AD75</f>
        <v>0</v>
      </c>
      <c r="F80" s="6">
        <f>'[2]1 кв_ПР(нов)'!AE75+'[2]1 кв_ПР(нов)'!AF75</f>
        <v>0</v>
      </c>
      <c r="G80" s="6">
        <f>SUM('[2]1 кв_ПР(нов)'!AG75:AI75)</f>
        <v>0</v>
      </c>
      <c r="H80" s="6">
        <f t="shared" si="34"/>
        <v>0</v>
      </c>
      <c r="I80" s="6">
        <f>'[2]1 кв_ПР(нов)'!AO75</f>
        <v>0</v>
      </c>
      <c r="J80" s="6">
        <f t="shared" si="35"/>
        <v>2575.3200000000002</v>
      </c>
      <c r="K80" s="6">
        <f>'[2]1 кв_ПР(нов)'!AB75</f>
        <v>0</v>
      </c>
      <c r="L80" s="6">
        <f>'[2]1 кв_ПР(нов)'!X75</f>
        <v>1756684.91</v>
      </c>
      <c r="M80" s="6">
        <f>'[2]1 кв_ПР(нов)'!S75</f>
        <v>0</v>
      </c>
      <c r="N80" s="6">
        <f>'[2]1 кв_ПР(нов)'!V75+'[2]1 кв_ПР(нов)'!R75+'[2]1 кв_ПР(нов)'!U75</f>
        <v>1756684.91</v>
      </c>
      <c r="O80" s="6">
        <f>'[2]1 кв_ПР(нов)'!W75</f>
        <v>0</v>
      </c>
      <c r="P80" s="6">
        <f>'[2]1 кв_ПР(нов)'!AX75</f>
        <v>0</v>
      </c>
      <c r="Q80" s="6">
        <f>'[2]1 кв_ПР(нов)'!AY75</f>
        <v>0</v>
      </c>
      <c r="R80" s="6">
        <f>'[2]1 кв_ПР(нов)'!AZ75</f>
        <v>0</v>
      </c>
      <c r="S80" s="6">
        <f>'[2]1 кв_ПР(нов)'!BA75</f>
        <v>0</v>
      </c>
      <c r="T80" s="6">
        <f>'[2]1 кв_ПР(нов)'!BB75</f>
        <v>0</v>
      </c>
      <c r="U80" s="6">
        <f>'[2]1 кв_ПР(нов)'!BC75</f>
        <v>0</v>
      </c>
      <c r="V80" s="6">
        <f>'[2]1 кв_ПР(нов)'!BD75</f>
        <v>0</v>
      </c>
      <c r="W80" s="6">
        <f>'[2]1 кв_ПР(нов)'!J75</f>
        <v>0</v>
      </c>
      <c r="X80" s="6">
        <f>'[2]1 кв_ПР(нов)'!J75-'[2]1 кв_ПР(нов)'!G75</f>
        <v>0</v>
      </c>
      <c r="Y80" s="6">
        <f>'[2]1 кв_ПР(нов)'!E75</f>
        <v>0</v>
      </c>
      <c r="Z80" s="6">
        <f>'[2]1 кв_ПР(нов)'!H75-AC80</f>
        <v>0</v>
      </c>
      <c r="AA80" s="6"/>
      <c r="AB80" s="6">
        <f>'[2]1 кв_ПР(нов)'!G75</f>
        <v>0</v>
      </c>
      <c r="AC80" s="6">
        <f>'[2]1 кв_ПР(нов)'!H75</f>
        <v>0</v>
      </c>
      <c r="AD80" s="6">
        <f>'[2]1 кв_ПР(нов)'!Q75</f>
        <v>0</v>
      </c>
      <c r="AE80" s="6">
        <f>'[2]1 кв_ПР(нов)'!N75</f>
        <v>0</v>
      </c>
      <c r="AF80" s="6">
        <f>'[2]1 кв_ПР(нов)'!O75</f>
        <v>0</v>
      </c>
      <c r="AG80" s="6">
        <f>'[2]1 кв_ПР(нов)'!M75</f>
        <v>0</v>
      </c>
      <c r="AH80" s="6">
        <f>'[2]1 кв_ПР(нов)'!P75+'[2]1 кв_ПР(нов)'!L75</f>
        <v>0</v>
      </c>
      <c r="AI80" s="6">
        <f>'[2]1 кв_ПР(нов)'!AT75</f>
        <v>0</v>
      </c>
      <c r="AJ80" s="6">
        <f t="shared" si="36"/>
        <v>0</v>
      </c>
      <c r="AK80" s="6"/>
      <c r="AL80" s="7">
        <f t="shared" si="37"/>
        <v>1759260.23</v>
      </c>
      <c r="AM80" s="21"/>
      <c r="AN80" s="21"/>
    </row>
    <row r="81" spans="1:40" x14ac:dyDescent="0.4">
      <c r="A81" s="39">
        <v>59</v>
      </c>
      <c r="B81" s="41" t="s">
        <v>39</v>
      </c>
      <c r="C81" s="6">
        <f t="shared" si="33"/>
        <v>1178166.6599999999</v>
      </c>
      <c r="D81" s="6">
        <f>'[2]1 кв_ПР(нов)'!AP76</f>
        <v>0</v>
      </c>
      <c r="E81" s="6">
        <f>'[2]1 кв_ПР(нов)'!AD76</f>
        <v>0</v>
      </c>
      <c r="F81" s="6">
        <f>'[2]1 кв_ПР(нов)'!AE76+'[2]1 кв_ПР(нов)'!AF76</f>
        <v>0</v>
      </c>
      <c r="G81" s="6">
        <f>SUM('[2]1 кв_ПР(нов)'!AG76:AI76)</f>
        <v>0</v>
      </c>
      <c r="H81" s="6">
        <f t="shared" si="34"/>
        <v>0</v>
      </c>
      <c r="I81" s="6">
        <f>'[2]1 кв_ПР(нов)'!AO76</f>
        <v>0</v>
      </c>
      <c r="J81" s="6">
        <f t="shared" si="35"/>
        <v>0</v>
      </c>
      <c r="K81" s="6">
        <f>'[2]1 кв_ПР(нов)'!AB76</f>
        <v>0</v>
      </c>
      <c r="L81" s="6">
        <f>'[2]1 кв_ПР(нов)'!X76</f>
        <v>1178166.6599999999</v>
      </c>
      <c r="M81" s="6">
        <f>'[2]1 кв_ПР(нов)'!S76</f>
        <v>0</v>
      </c>
      <c r="N81" s="6">
        <f>'[2]1 кв_ПР(нов)'!V76+'[2]1 кв_ПР(нов)'!R76+'[2]1 кв_ПР(нов)'!U76</f>
        <v>0</v>
      </c>
      <c r="O81" s="6">
        <f>'[2]1 кв_ПР(нов)'!W76</f>
        <v>0</v>
      </c>
      <c r="P81" s="6">
        <f>'[2]1 кв_ПР(нов)'!AX76</f>
        <v>0</v>
      </c>
      <c r="Q81" s="6">
        <f>'[2]1 кв_ПР(нов)'!AY76</f>
        <v>1178166.6599999999</v>
      </c>
      <c r="R81" s="6">
        <f>'[2]1 кв_ПР(нов)'!AZ76</f>
        <v>0</v>
      </c>
      <c r="S81" s="6">
        <f>'[2]1 кв_ПР(нов)'!BA76</f>
        <v>0</v>
      </c>
      <c r="T81" s="6">
        <f>'[2]1 кв_ПР(нов)'!BB76</f>
        <v>0</v>
      </c>
      <c r="U81" s="6">
        <f>'[2]1 кв_ПР(нов)'!BC76</f>
        <v>0</v>
      </c>
      <c r="V81" s="6">
        <f>'[2]1 кв_ПР(нов)'!BD76</f>
        <v>0</v>
      </c>
      <c r="W81" s="6">
        <f>'[2]1 кв_ПР(нов)'!J76</f>
        <v>0</v>
      </c>
      <c r="X81" s="6">
        <f>'[2]1 кв_ПР(нов)'!J76-'[2]1 кв_ПР(нов)'!G76</f>
        <v>0</v>
      </c>
      <c r="Y81" s="6">
        <f>'[2]1 кв_ПР(нов)'!E76</f>
        <v>0</v>
      </c>
      <c r="Z81" s="6">
        <f>'[2]1 кв_ПР(нов)'!H76-AC81</f>
        <v>0</v>
      </c>
      <c r="AA81" s="6"/>
      <c r="AB81" s="6">
        <f>'[2]1 кв_ПР(нов)'!G76</f>
        <v>0</v>
      </c>
      <c r="AC81" s="6">
        <f>'[2]1 кв_ПР(нов)'!H76</f>
        <v>0</v>
      </c>
      <c r="AD81" s="6">
        <f>'[2]1 кв_ПР(нов)'!Q76</f>
        <v>0</v>
      </c>
      <c r="AE81" s="6">
        <f>'[2]1 кв_ПР(нов)'!N76</f>
        <v>0</v>
      </c>
      <c r="AF81" s="6">
        <f>'[2]1 кв_ПР(нов)'!O76</f>
        <v>0</v>
      </c>
      <c r="AG81" s="6">
        <f>'[2]1 кв_ПР(нов)'!M76</f>
        <v>0</v>
      </c>
      <c r="AH81" s="6">
        <f>'[2]1 кв_ПР(нов)'!P76+'[2]1 кв_ПР(нов)'!L76</f>
        <v>0</v>
      </c>
      <c r="AI81" s="6">
        <f>'[2]1 кв_ПР(нов)'!AT76</f>
        <v>0</v>
      </c>
      <c r="AJ81" s="6">
        <f t="shared" si="36"/>
        <v>0</v>
      </c>
      <c r="AK81" s="6"/>
      <c r="AL81" s="7">
        <f t="shared" si="37"/>
        <v>1178166.6599999999</v>
      </c>
      <c r="AM81" s="21"/>
      <c r="AN81" s="21"/>
    </row>
    <row r="82" spans="1:40" x14ac:dyDescent="0.4">
      <c r="A82" s="39">
        <v>60</v>
      </c>
      <c r="B82" s="41" t="s">
        <v>40</v>
      </c>
      <c r="C82" s="6">
        <f t="shared" si="33"/>
        <v>3453903.59</v>
      </c>
      <c r="D82" s="6">
        <f>'[2]1 кв_ПР(нов)'!AP77</f>
        <v>0</v>
      </c>
      <c r="E82" s="6">
        <f>'[2]1 кв_ПР(нов)'!AD77</f>
        <v>0</v>
      </c>
      <c r="F82" s="6">
        <f>'[2]1 кв_ПР(нов)'!AE77+'[2]1 кв_ПР(нов)'!AF77</f>
        <v>0</v>
      </c>
      <c r="G82" s="6">
        <f>SUM('[2]1 кв_ПР(нов)'!AG77:AI77)</f>
        <v>0</v>
      </c>
      <c r="H82" s="6">
        <f t="shared" si="34"/>
        <v>0</v>
      </c>
      <c r="I82" s="6">
        <f>'[2]1 кв_ПР(нов)'!AO77</f>
        <v>0</v>
      </c>
      <c r="J82" s="6">
        <f t="shared" si="35"/>
        <v>0</v>
      </c>
      <c r="K82" s="6">
        <f>'[2]1 кв_ПР(нов)'!AB77</f>
        <v>0</v>
      </c>
      <c r="L82" s="6">
        <f>'[2]1 кв_ПР(нов)'!X77</f>
        <v>3453903.59</v>
      </c>
      <c r="M82" s="6">
        <f>'[2]1 кв_ПР(нов)'!S77</f>
        <v>0</v>
      </c>
      <c r="N82" s="6">
        <f>'[2]1 кв_ПР(нов)'!V77+'[2]1 кв_ПР(нов)'!R77+'[2]1 кв_ПР(нов)'!U77</f>
        <v>0</v>
      </c>
      <c r="O82" s="6">
        <f>'[2]1 кв_ПР(нов)'!W77</f>
        <v>0</v>
      </c>
      <c r="P82" s="6">
        <f>'[2]1 кв_ПР(нов)'!AX77</f>
        <v>0</v>
      </c>
      <c r="Q82" s="6">
        <f>'[2]1 кв_ПР(нов)'!AY77</f>
        <v>3453903.59</v>
      </c>
      <c r="R82" s="6">
        <f>'[2]1 кв_ПР(нов)'!AZ77</f>
        <v>0</v>
      </c>
      <c r="S82" s="6">
        <f>'[2]1 кв_ПР(нов)'!BA77</f>
        <v>0</v>
      </c>
      <c r="T82" s="6">
        <f>'[2]1 кв_ПР(нов)'!BB77</f>
        <v>0</v>
      </c>
      <c r="U82" s="6">
        <f>'[2]1 кв_ПР(нов)'!BC77</f>
        <v>0</v>
      </c>
      <c r="V82" s="6">
        <f>'[2]1 кв_ПР(нов)'!BD77</f>
        <v>0</v>
      </c>
      <c r="W82" s="6">
        <f>'[2]1 кв_ПР(нов)'!J77</f>
        <v>0</v>
      </c>
      <c r="X82" s="6">
        <f>'[2]1 кв_ПР(нов)'!J77-'[2]1 кв_ПР(нов)'!G77</f>
        <v>0</v>
      </c>
      <c r="Y82" s="6">
        <f>'[2]1 кв_ПР(нов)'!E77</f>
        <v>0</v>
      </c>
      <c r="Z82" s="6">
        <f>'[2]1 кв_ПР(нов)'!H77-AC82</f>
        <v>0</v>
      </c>
      <c r="AA82" s="6"/>
      <c r="AB82" s="6">
        <f>'[2]1 кв_ПР(нов)'!G77</f>
        <v>0</v>
      </c>
      <c r="AC82" s="6">
        <f>'[2]1 кв_ПР(нов)'!H77</f>
        <v>0</v>
      </c>
      <c r="AD82" s="6">
        <f>'[2]1 кв_ПР(нов)'!Q77</f>
        <v>0</v>
      </c>
      <c r="AE82" s="6">
        <f>'[2]1 кв_ПР(нов)'!N77</f>
        <v>0</v>
      </c>
      <c r="AF82" s="6">
        <f>'[2]1 кв_ПР(нов)'!O77</f>
        <v>0</v>
      </c>
      <c r="AG82" s="6">
        <f>'[2]1 кв_ПР(нов)'!M77</f>
        <v>0</v>
      </c>
      <c r="AH82" s="6">
        <f>'[2]1 кв_ПР(нов)'!P77+'[2]1 кв_ПР(нов)'!L77</f>
        <v>0</v>
      </c>
      <c r="AI82" s="6">
        <f>'[2]1 кв_ПР(нов)'!AT77</f>
        <v>0</v>
      </c>
      <c r="AJ82" s="6">
        <f t="shared" si="36"/>
        <v>0</v>
      </c>
      <c r="AK82" s="6"/>
      <c r="AL82" s="7">
        <f t="shared" si="37"/>
        <v>3453903.59</v>
      </c>
      <c r="AM82" s="21"/>
      <c r="AN82" s="21"/>
    </row>
    <row r="83" spans="1:40" x14ac:dyDescent="0.4">
      <c r="A83" s="39">
        <v>61</v>
      </c>
      <c r="B83" s="41" t="s">
        <v>41</v>
      </c>
      <c r="C83" s="6">
        <f t="shared" si="33"/>
        <v>27978.37</v>
      </c>
      <c r="D83" s="6">
        <f>'[2]1 кв_ПР(нов)'!AP78</f>
        <v>27978.37</v>
      </c>
      <c r="E83" s="6">
        <f>'[2]1 кв_ПР(нов)'!AD78</f>
        <v>0</v>
      </c>
      <c r="F83" s="6">
        <f>'[2]1 кв_ПР(нов)'!AE78+'[2]1 кв_ПР(нов)'!AF78</f>
        <v>0</v>
      </c>
      <c r="G83" s="6">
        <f>SUM('[2]1 кв_ПР(нов)'!AG78:AI78)</f>
        <v>0</v>
      </c>
      <c r="H83" s="6">
        <f t="shared" si="34"/>
        <v>0</v>
      </c>
      <c r="I83" s="6">
        <f>'[2]1 кв_ПР(нов)'!AO78</f>
        <v>0</v>
      </c>
      <c r="J83" s="6">
        <f t="shared" si="35"/>
        <v>27978.37</v>
      </c>
      <c r="K83" s="6">
        <f>'[2]1 кв_ПР(нов)'!AB78</f>
        <v>0</v>
      </c>
      <c r="L83" s="6">
        <f>'[2]1 кв_ПР(нов)'!X78</f>
        <v>0</v>
      </c>
      <c r="M83" s="6">
        <f>'[2]1 кв_ПР(нов)'!S78</f>
        <v>0</v>
      </c>
      <c r="N83" s="6">
        <f>'[2]1 кв_ПР(нов)'!V78+'[2]1 кв_ПР(нов)'!R78+'[2]1 кв_ПР(нов)'!U78</f>
        <v>0</v>
      </c>
      <c r="O83" s="6">
        <f>'[2]1 кв_ПР(нов)'!W78</f>
        <v>0</v>
      </c>
      <c r="P83" s="6">
        <f>'[2]1 кв_ПР(нов)'!AX78</f>
        <v>0</v>
      </c>
      <c r="Q83" s="6">
        <f>'[2]1 кв_ПР(нов)'!AY78</f>
        <v>0</v>
      </c>
      <c r="R83" s="6">
        <f>'[2]1 кв_ПР(нов)'!AZ78</f>
        <v>0</v>
      </c>
      <c r="S83" s="6">
        <f>'[2]1 кв_ПР(нов)'!BA78</f>
        <v>0</v>
      </c>
      <c r="T83" s="6">
        <f>'[2]1 кв_ПР(нов)'!BB78</f>
        <v>0</v>
      </c>
      <c r="U83" s="6">
        <f>'[2]1 кв_ПР(нов)'!BC78</f>
        <v>0</v>
      </c>
      <c r="V83" s="6">
        <f>'[2]1 кв_ПР(нов)'!BD78</f>
        <v>0</v>
      </c>
      <c r="W83" s="6">
        <f>'[2]1 кв_ПР(нов)'!J78</f>
        <v>5321710.24</v>
      </c>
      <c r="X83" s="6">
        <f>'[2]1 кв_ПР(нов)'!J78-'[2]1 кв_ПР(нов)'!G78</f>
        <v>2724086.27</v>
      </c>
      <c r="Y83" s="6">
        <f>'[2]1 кв_ПР(нов)'!E78</f>
        <v>0</v>
      </c>
      <c r="Z83" s="6">
        <f>'[2]1 кв_ПР(нов)'!H78-AC83</f>
        <v>184535.14999999991</v>
      </c>
      <c r="AA83" s="6"/>
      <c r="AB83" s="6">
        <f>'[2]1 кв_ПР(нов)'!G78</f>
        <v>2597623.9700000002</v>
      </c>
      <c r="AC83" s="46">
        <f>ROUND(8005965.5/4,2)</f>
        <v>2001491.38</v>
      </c>
      <c r="AD83" s="6">
        <f>'[2]1 кв_ПР(нов)'!Q78</f>
        <v>2628948.4900000002</v>
      </c>
      <c r="AE83" s="6">
        <f>'[2]1 кв_ПР(нов)'!N78</f>
        <v>0</v>
      </c>
      <c r="AF83" s="6">
        <f>'[2]1 кв_ПР(нов)'!O78</f>
        <v>0</v>
      </c>
      <c r="AG83" s="6">
        <f>'[2]1 кв_ПР(нов)'!M78</f>
        <v>0</v>
      </c>
      <c r="AH83" s="6">
        <f>'[2]1 кв_ПР(нов)'!P78+'[2]1 кв_ПР(нов)'!L78</f>
        <v>0</v>
      </c>
      <c r="AI83" s="6">
        <f>'[2]1 кв_ПР(нов)'!AT78</f>
        <v>0</v>
      </c>
      <c r="AJ83" s="6">
        <f t="shared" si="36"/>
        <v>0</v>
      </c>
      <c r="AK83" s="6"/>
      <c r="AL83" s="7">
        <f t="shared" si="37"/>
        <v>7978637.1000000006</v>
      </c>
      <c r="AM83" s="21"/>
      <c r="AN83" s="21"/>
    </row>
    <row r="84" spans="1:40" x14ac:dyDescent="0.4">
      <c r="A84" s="39">
        <v>62</v>
      </c>
      <c r="B84" s="41" t="s">
        <v>61</v>
      </c>
      <c r="C84" s="6">
        <f t="shared" si="33"/>
        <v>4908177.9799999995</v>
      </c>
      <c r="D84" s="6">
        <f>'[2]1 кв_ПР(нов)'!AP79</f>
        <v>748542.91999999993</v>
      </c>
      <c r="E84" s="6">
        <f>'[2]1 кв_ПР(нов)'!AD79</f>
        <v>0</v>
      </c>
      <c r="F84" s="6">
        <f>'[2]1 кв_ПР(нов)'!AE79+'[2]1 кв_ПР(нов)'!AF79</f>
        <v>0</v>
      </c>
      <c r="G84" s="6">
        <f>SUM('[2]1 кв_ПР(нов)'!AG79:AI79)</f>
        <v>0</v>
      </c>
      <c r="H84" s="6">
        <f t="shared" si="34"/>
        <v>0</v>
      </c>
      <c r="I84" s="6">
        <f>'[2]1 кв_ПР(нов)'!AO79</f>
        <v>0</v>
      </c>
      <c r="J84" s="6">
        <f t="shared" si="35"/>
        <v>748542.91999999993</v>
      </c>
      <c r="K84" s="6">
        <f>'[2]1 кв_ПР(нов)'!AB79</f>
        <v>0</v>
      </c>
      <c r="L84" s="6">
        <f>'[2]1 кв_ПР(нов)'!X79</f>
        <v>4159635.0599999996</v>
      </c>
      <c r="M84" s="6">
        <f>'[2]1 кв_ПР(нов)'!S79</f>
        <v>0</v>
      </c>
      <c r="N84" s="6">
        <f>'[2]1 кв_ПР(нов)'!V79+'[2]1 кв_ПР(нов)'!R79+'[2]1 кв_ПР(нов)'!U79</f>
        <v>3690669.5599999996</v>
      </c>
      <c r="O84" s="6">
        <f>'[2]1 кв_ПР(нов)'!W79</f>
        <v>0</v>
      </c>
      <c r="P84" s="6">
        <f>'[2]1 кв_ПР(нов)'!AX79</f>
        <v>0</v>
      </c>
      <c r="Q84" s="6">
        <f>'[2]1 кв_ПР(нов)'!AY79</f>
        <v>0</v>
      </c>
      <c r="R84" s="6">
        <f>'[2]1 кв_ПР(нов)'!AZ79</f>
        <v>168823.5</v>
      </c>
      <c r="S84" s="6">
        <f>'[2]1 кв_ПР(нов)'!BA79</f>
        <v>300142</v>
      </c>
      <c r="T84" s="6">
        <f>'[2]1 кв_ПР(нов)'!BB79</f>
        <v>0</v>
      </c>
      <c r="U84" s="6">
        <f>'[2]1 кв_ПР(нов)'!BC79</f>
        <v>0</v>
      </c>
      <c r="V84" s="6">
        <f>'[2]1 кв_ПР(нов)'!BD79</f>
        <v>0</v>
      </c>
      <c r="W84" s="6">
        <f>'[2]1 кв_ПР(нов)'!J79</f>
        <v>0</v>
      </c>
      <c r="X84" s="6">
        <f>'[2]1 кв_ПР(нов)'!J79-'[2]1 кв_ПР(нов)'!G79</f>
        <v>0</v>
      </c>
      <c r="Y84" s="6">
        <f>'[2]1 кв_ПР(нов)'!E79</f>
        <v>0</v>
      </c>
      <c r="Z84" s="6">
        <f>'[2]1 кв_ПР(нов)'!H79-AC84</f>
        <v>0</v>
      </c>
      <c r="AA84" s="6"/>
      <c r="AB84" s="6">
        <f>'[2]1 кв_ПР(нов)'!G79</f>
        <v>0</v>
      </c>
      <c r="AC84" s="6">
        <f>'[2]1 кв_ПР(нов)'!H79</f>
        <v>0</v>
      </c>
      <c r="AD84" s="6">
        <f>'[2]1 кв_ПР(нов)'!Q79</f>
        <v>2296254.46</v>
      </c>
      <c r="AE84" s="6">
        <f>'[2]1 кв_ПР(нов)'!N79</f>
        <v>0</v>
      </c>
      <c r="AF84" s="6">
        <f>'[2]1 кв_ПР(нов)'!O79</f>
        <v>0</v>
      </c>
      <c r="AG84" s="6">
        <f>'[2]1 кв_ПР(нов)'!M79</f>
        <v>0</v>
      </c>
      <c r="AH84" s="6">
        <f>'[2]1 кв_ПР(нов)'!P79+'[2]1 кв_ПР(нов)'!L79</f>
        <v>0</v>
      </c>
      <c r="AI84" s="6">
        <f>'[2]1 кв_ПР(нов)'!AT79</f>
        <v>0</v>
      </c>
      <c r="AJ84" s="6">
        <f t="shared" si="36"/>
        <v>0</v>
      </c>
      <c r="AK84" s="6"/>
      <c r="AL84" s="7">
        <f t="shared" si="37"/>
        <v>7204432.4399999995</v>
      </c>
      <c r="AM84" s="21"/>
      <c r="AN84" s="21"/>
    </row>
    <row r="85" spans="1:40" x14ac:dyDescent="0.4">
      <c r="A85" s="39">
        <v>63</v>
      </c>
      <c r="B85" s="41" t="s">
        <v>42</v>
      </c>
      <c r="C85" s="6">
        <f t="shared" si="33"/>
        <v>132953.35</v>
      </c>
      <c r="D85" s="6">
        <f>'[2]1 кв_ПР(нов)'!AP80</f>
        <v>1296.93</v>
      </c>
      <c r="E85" s="6">
        <f>'[2]1 кв_ПР(нов)'!AD80</f>
        <v>0</v>
      </c>
      <c r="F85" s="6">
        <f>'[2]1 кв_ПР(нов)'!AE80+'[2]1 кв_ПР(нов)'!AF80</f>
        <v>0</v>
      </c>
      <c r="G85" s="6">
        <f>SUM('[2]1 кв_ПР(нов)'!AG80:AI80)</f>
        <v>0</v>
      </c>
      <c r="H85" s="6">
        <f t="shared" si="34"/>
        <v>0</v>
      </c>
      <c r="I85" s="6">
        <f>'[2]1 кв_ПР(нов)'!AO80</f>
        <v>0</v>
      </c>
      <c r="J85" s="6">
        <f t="shared" si="35"/>
        <v>1296.93</v>
      </c>
      <c r="K85" s="6">
        <f>'[2]1 кв_ПР(нов)'!AB80</f>
        <v>0</v>
      </c>
      <c r="L85" s="6">
        <f>'[2]1 кв_ПР(нов)'!X80</f>
        <v>131656.42000000001</v>
      </c>
      <c r="M85" s="6">
        <f>'[2]1 кв_ПР(нов)'!S80</f>
        <v>0</v>
      </c>
      <c r="N85" s="6">
        <f>'[2]1 кв_ПР(нов)'!V80+'[2]1 кв_ПР(нов)'!R80+'[2]1 кв_ПР(нов)'!U80</f>
        <v>131656.42000000001</v>
      </c>
      <c r="O85" s="6">
        <f>'[2]1 кв_ПР(нов)'!W80</f>
        <v>0</v>
      </c>
      <c r="P85" s="6">
        <f>'[2]1 кв_ПР(нов)'!AX80</f>
        <v>0</v>
      </c>
      <c r="Q85" s="6">
        <f>'[2]1 кв_ПР(нов)'!AY80</f>
        <v>0</v>
      </c>
      <c r="R85" s="6">
        <f>'[2]1 кв_ПР(нов)'!AZ80</f>
        <v>0</v>
      </c>
      <c r="S85" s="6">
        <f>'[2]1 кв_ПР(нов)'!BA80</f>
        <v>0</v>
      </c>
      <c r="T85" s="6">
        <f>'[2]1 кв_ПР(нов)'!BB80</f>
        <v>0</v>
      </c>
      <c r="U85" s="6">
        <f>'[2]1 кв_ПР(нов)'!BC80</f>
        <v>0</v>
      </c>
      <c r="V85" s="6">
        <f>'[2]1 кв_ПР(нов)'!BD80</f>
        <v>0</v>
      </c>
      <c r="W85" s="6">
        <f>'[2]1 кв_ПР(нов)'!J80</f>
        <v>0</v>
      </c>
      <c r="X85" s="6">
        <f>'[2]1 кв_ПР(нов)'!J80-'[2]1 кв_ПР(нов)'!G80</f>
        <v>0</v>
      </c>
      <c r="Y85" s="6">
        <f>'[2]1 кв_ПР(нов)'!E80</f>
        <v>0</v>
      </c>
      <c r="Z85" s="6">
        <f>'[2]1 кв_ПР(нов)'!H80-AC85</f>
        <v>0</v>
      </c>
      <c r="AA85" s="6"/>
      <c r="AB85" s="6">
        <f>'[2]1 кв_ПР(нов)'!G80</f>
        <v>0</v>
      </c>
      <c r="AC85" s="6">
        <f>'[2]1 кв_ПР(нов)'!H80</f>
        <v>0</v>
      </c>
      <c r="AD85" s="6">
        <f>'[2]1 кв_ПР(нов)'!Q80</f>
        <v>0</v>
      </c>
      <c r="AE85" s="6">
        <f>'[2]1 кв_ПР(нов)'!N80</f>
        <v>0</v>
      </c>
      <c r="AF85" s="6">
        <f>'[2]1 кв_ПР(нов)'!O80</f>
        <v>0</v>
      </c>
      <c r="AG85" s="6">
        <f>'[2]1 кв_ПР(нов)'!M80</f>
        <v>0</v>
      </c>
      <c r="AH85" s="6">
        <f>'[2]1 кв_ПР(нов)'!P80+'[2]1 кв_ПР(нов)'!L80</f>
        <v>0</v>
      </c>
      <c r="AI85" s="6">
        <f>'[2]1 кв_ПР(нов)'!AT80</f>
        <v>0</v>
      </c>
      <c r="AJ85" s="6">
        <f t="shared" si="36"/>
        <v>0</v>
      </c>
      <c r="AK85" s="6"/>
      <c r="AL85" s="7">
        <f t="shared" si="37"/>
        <v>132953.35</v>
      </c>
      <c r="AM85" s="21"/>
      <c r="AN85" s="21"/>
    </row>
    <row r="86" spans="1:40" x14ac:dyDescent="0.4">
      <c r="A86" s="39">
        <v>64</v>
      </c>
      <c r="B86" s="41" t="s">
        <v>75</v>
      </c>
      <c r="C86" s="6">
        <f t="shared" si="33"/>
        <v>0</v>
      </c>
      <c r="D86" s="6">
        <f>'[2]1 кв_ПР(нов)'!AP81</f>
        <v>0</v>
      </c>
      <c r="E86" s="6">
        <f>'[2]1 кв_ПР(нов)'!AD81</f>
        <v>0</v>
      </c>
      <c r="F86" s="6">
        <f>'[2]1 кв_ПР(нов)'!AE81+'[2]1 кв_ПР(нов)'!AF81</f>
        <v>0</v>
      </c>
      <c r="G86" s="6">
        <f>SUM('[2]1 кв_ПР(нов)'!AG81:AI81)</f>
        <v>0</v>
      </c>
      <c r="H86" s="6">
        <f t="shared" si="34"/>
        <v>0</v>
      </c>
      <c r="I86" s="6">
        <f>'[2]1 кв_ПР(нов)'!AO81</f>
        <v>0</v>
      </c>
      <c r="J86" s="6">
        <f t="shared" si="35"/>
        <v>0</v>
      </c>
      <c r="K86" s="6">
        <f>'[2]1 кв_ПР(нов)'!AB81</f>
        <v>0</v>
      </c>
      <c r="L86" s="6">
        <f>'[2]1 кв_ПР(нов)'!X81</f>
        <v>0</v>
      </c>
      <c r="M86" s="6">
        <f>'[2]1 кв_ПР(нов)'!S81</f>
        <v>0</v>
      </c>
      <c r="N86" s="6">
        <f>'[2]1 кв_ПР(нов)'!V81+'[2]1 кв_ПР(нов)'!R81+'[2]1 кв_ПР(нов)'!U81</f>
        <v>0</v>
      </c>
      <c r="O86" s="6">
        <f>'[2]1 кв_ПР(нов)'!W81</f>
        <v>0</v>
      </c>
      <c r="P86" s="6">
        <f>'[2]1 кв_ПР(нов)'!AX81</f>
        <v>0</v>
      </c>
      <c r="Q86" s="6">
        <f>'[2]1 кв_ПР(нов)'!AY81</f>
        <v>0</v>
      </c>
      <c r="R86" s="6">
        <f>'[2]1 кв_ПР(нов)'!AZ81</f>
        <v>0</v>
      </c>
      <c r="S86" s="6">
        <f>'[2]1 кв_ПР(нов)'!BA81</f>
        <v>0</v>
      </c>
      <c r="T86" s="6">
        <f>'[2]1 кв_ПР(нов)'!BB81</f>
        <v>0</v>
      </c>
      <c r="U86" s="6">
        <f>'[2]1 кв_ПР(нов)'!BC81</f>
        <v>0</v>
      </c>
      <c r="V86" s="6">
        <f>'[2]1 кв_ПР(нов)'!BD81</f>
        <v>0</v>
      </c>
      <c r="W86" s="6">
        <f>'[2]1 кв_ПР(нов)'!J81</f>
        <v>0</v>
      </c>
      <c r="X86" s="6">
        <f>'[2]1 кв_ПР(нов)'!J81-'[2]1 кв_ПР(нов)'!G81</f>
        <v>0</v>
      </c>
      <c r="Y86" s="6">
        <f>'[2]1 кв_ПР(нов)'!E81</f>
        <v>0</v>
      </c>
      <c r="Z86" s="6">
        <f>'[2]1 кв_ПР(нов)'!H81-AC86</f>
        <v>0</v>
      </c>
      <c r="AA86" s="6"/>
      <c r="AB86" s="6">
        <f>'[2]1 кв_ПР(нов)'!G81</f>
        <v>0</v>
      </c>
      <c r="AC86" s="6">
        <f>'[2]1 кв_ПР(нов)'!H81</f>
        <v>0</v>
      </c>
      <c r="AD86" s="6">
        <f>'[2]1 кв_ПР(нов)'!Q81</f>
        <v>0</v>
      </c>
      <c r="AE86" s="6">
        <f>'[2]1 кв_ПР(нов)'!N81</f>
        <v>0</v>
      </c>
      <c r="AF86" s="6">
        <f>'[2]1 кв_ПР(нов)'!O81</f>
        <v>0</v>
      </c>
      <c r="AG86" s="6">
        <f>'[2]1 кв_ПР(нов)'!M81</f>
        <v>0</v>
      </c>
      <c r="AH86" s="6">
        <f>'[2]1 кв_ПР(нов)'!P81+'[2]1 кв_ПР(нов)'!L81</f>
        <v>0</v>
      </c>
      <c r="AI86" s="6">
        <f>'[2]1 кв_ПР(нов)'!AT81</f>
        <v>0</v>
      </c>
      <c r="AJ86" s="6">
        <f t="shared" si="36"/>
        <v>0</v>
      </c>
      <c r="AK86" s="6"/>
      <c r="AL86" s="7">
        <f t="shared" si="37"/>
        <v>0</v>
      </c>
      <c r="AM86" s="21"/>
      <c r="AN86" s="21"/>
    </row>
    <row r="87" spans="1:40" x14ac:dyDescent="0.4">
      <c r="A87" s="39">
        <v>65</v>
      </c>
      <c r="B87" s="41" t="s">
        <v>46</v>
      </c>
      <c r="C87" s="6">
        <f t="shared" si="33"/>
        <v>223343.5</v>
      </c>
      <c r="D87" s="6">
        <f>'[2]1 кв_ПР(нов)'!AP82</f>
        <v>3850.75</v>
      </c>
      <c r="E87" s="6">
        <f>'[2]1 кв_ПР(нов)'!AD82</f>
        <v>0</v>
      </c>
      <c r="F87" s="6">
        <f>'[2]1 кв_ПР(нов)'!AE82+'[2]1 кв_ПР(нов)'!AF82</f>
        <v>0</v>
      </c>
      <c r="G87" s="6">
        <f>SUM('[2]1 кв_ПР(нов)'!AG82:AI82)</f>
        <v>0</v>
      </c>
      <c r="H87" s="6">
        <f t="shared" si="34"/>
        <v>0</v>
      </c>
      <c r="I87" s="6">
        <f>'[2]1 кв_ПР(нов)'!AO82</f>
        <v>0</v>
      </c>
      <c r="J87" s="6">
        <f t="shared" si="35"/>
        <v>3850.75</v>
      </c>
      <c r="K87" s="6">
        <f>'[2]1 кв_ПР(нов)'!AB82</f>
        <v>0</v>
      </c>
      <c r="L87" s="6">
        <f>'[2]1 кв_ПР(нов)'!X82</f>
        <v>219492.75</v>
      </c>
      <c r="M87" s="6">
        <f>'[2]1 кв_ПР(нов)'!S82</f>
        <v>0</v>
      </c>
      <c r="N87" s="6">
        <f>'[2]1 кв_ПР(нов)'!V82+'[2]1 кв_ПР(нов)'!R82+'[2]1 кв_ПР(нов)'!U82</f>
        <v>219492.75</v>
      </c>
      <c r="O87" s="6">
        <f>'[2]1 кв_ПР(нов)'!W82</f>
        <v>0</v>
      </c>
      <c r="P87" s="6">
        <f>'[2]1 кв_ПР(нов)'!AX82</f>
        <v>0</v>
      </c>
      <c r="Q87" s="6">
        <f>'[2]1 кв_ПР(нов)'!AY82</f>
        <v>0</v>
      </c>
      <c r="R87" s="6">
        <f>'[2]1 кв_ПР(нов)'!AZ82</f>
        <v>0</v>
      </c>
      <c r="S87" s="6">
        <f>'[2]1 кв_ПР(нов)'!BA82</f>
        <v>0</v>
      </c>
      <c r="T87" s="6">
        <f>'[2]1 кв_ПР(нов)'!BB82</f>
        <v>0</v>
      </c>
      <c r="U87" s="6">
        <f>'[2]1 кв_ПР(нов)'!BC82</f>
        <v>0</v>
      </c>
      <c r="V87" s="6">
        <f>'[2]1 кв_ПР(нов)'!BD82</f>
        <v>0</v>
      </c>
      <c r="W87" s="6">
        <f>'[2]1 кв_ПР(нов)'!J82</f>
        <v>0</v>
      </c>
      <c r="X87" s="6">
        <f>'[2]1 кв_ПР(нов)'!J82-'[2]1 кв_ПР(нов)'!G82</f>
        <v>0</v>
      </c>
      <c r="Y87" s="6">
        <f>'[2]1 кв_ПР(нов)'!E82</f>
        <v>0</v>
      </c>
      <c r="Z87" s="6">
        <f>'[2]1 кв_ПР(нов)'!H82-AC87</f>
        <v>0</v>
      </c>
      <c r="AA87" s="6"/>
      <c r="AB87" s="6">
        <f>'[2]1 кв_ПР(нов)'!G82</f>
        <v>0</v>
      </c>
      <c r="AC87" s="6">
        <f>'[2]1 кв_ПР(нов)'!H82</f>
        <v>0</v>
      </c>
      <c r="AD87" s="6">
        <f>'[2]1 кв_ПР(нов)'!Q82</f>
        <v>13819152.060000001</v>
      </c>
      <c r="AE87" s="6">
        <f>'[2]1 кв_ПР(нов)'!N82</f>
        <v>0</v>
      </c>
      <c r="AF87" s="6">
        <f>'[2]1 кв_ПР(нов)'!O82</f>
        <v>0</v>
      </c>
      <c r="AG87" s="6">
        <f>'[2]1 кв_ПР(нов)'!M82</f>
        <v>0</v>
      </c>
      <c r="AH87" s="6">
        <f>'[2]1 кв_ПР(нов)'!P82+'[2]1 кв_ПР(нов)'!L82</f>
        <v>0</v>
      </c>
      <c r="AI87" s="6">
        <f>'[2]1 кв_ПР(нов)'!AT82</f>
        <v>0</v>
      </c>
      <c r="AJ87" s="6">
        <f t="shared" si="36"/>
        <v>0</v>
      </c>
      <c r="AK87" s="6"/>
      <c r="AL87" s="7">
        <f t="shared" si="37"/>
        <v>14042495.560000001</v>
      </c>
      <c r="AM87" s="21"/>
      <c r="AN87" s="21"/>
    </row>
    <row r="88" spans="1:40" x14ac:dyDescent="0.4">
      <c r="A88" s="39">
        <v>66</v>
      </c>
      <c r="B88" s="41" t="s">
        <v>47</v>
      </c>
      <c r="C88" s="6">
        <f t="shared" si="33"/>
        <v>0</v>
      </c>
      <c r="D88" s="6">
        <f>'[2]1 кв_ПР(нов)'!AP83</f>
        <v>0</v>
      </c>
      <c r="E88" s="6">
        <f>'[2]1 кв_ПР(нов)'!AD83</f>
        <v>0</v>
      </c>
      <c r="F88" s="6">
        <f>'[2]1 кв_ПР(нов)'!AE83+'[2]1 кв_ПР(нов)'!AF83</f>
        <v>0</v>
      </c>
      <c r="G88" s="6">
        <f>SUM('[2]1 кв_ПР(нов)'!AG83:AI83)</f>
        <v>0</v>
      </c>
      <c r="H88" s="6">
        <f t="shared" si="34"/>
        <v>0</v>
      </c>
      <c r="I88" s="6">
        <f>'[2]1 кв_ПР(нов)'!AO83</f>
        <v>0</v>
      </c>
      <c r="J88" s="6">
        <f t="shared" si="35"/>
        <v>0</v>
      </c>
      <c r="K88" s="6">
        <f>'[2]1 кв_ПР(нов)'!AB83</f>
        <v>0</v>
      </c>
      <c r="L88" s="6">
        <f>'[2]1 кв_ПР(нов)'!X83</f>
        <v>0</v>
      </c>
      <c r="M88" s="6">
        <f>'[2]1 кв_ПР(нов)'!S83</f>
        <v>0</v>
      </c>
      <c r="N88" s="6">
        <f>'[2]1 кв_ПР(нов)'!V83+'[2]1 кв_ПР(нов)'!R83+'[2]1 кв_ПР(нов)'!U83</f>
        <v>0</v>
      </c>
      <c r="O88" s="6">
        <f>'[2]1 кв_ПР(нов)'!W83</f>
        <v>0</v>
      </c>
      <c r="P88" s="6">
        <f>'[2]1 кв_ПР(нов)'!AX83</f>
        <v>0</v>
      </c>
      <c r="Q88" s="6">
        <f>'[2]1 кв_ПР(нов)'!AY83</f>
        <v>0</v>
      </c>
      <c r="R88" s="6">
        <f>'[2]1 кв_ПР(нов)'!AZ83</f>
        <v>0</v>
      </c>
      <c r="S88" s="6">
        <f>'[2]1 кв_ПР(нов)'!BA83</f>
        <v>0</v>
      </c>
      <c r="T88" s="6">
        <f>'[2]1 кв_ПР(нов)'!BB83</f>
        <v>0</v>
      </c>
      <c r="U88" s="6">
        <f>'[2]1 кв_ПР(нов)'!BC83</f>
        <v>0</v>
      </c>
      <c r="V88" s="6">
        <f>'[2]1 кв_ПР(нов)'!BD83</f>
        <v>0</v>
      </c>
      <c r="W88" s="6">
        <f>'[2]1 кв_ПР(нов)'!J83</f>
        <v>9303063.1300000008</v>
      </c>
      <c r="X88" s="6">
        <f>'[2]1 кв_ПР(нов)'!J83-'[2]1 кв_ПР(нов)'!G83</f>
        <v>9303063.1300000008</v>
      </c>
      <c r="Y88" s="6">
        <f>'[2]1 кв_ПР(нов)'!E83</f>
        <v>9303063.1300000008</v>
      </c>
      <c r="Z88" s="6">
        <f>'[2]1 кв_ПР(нов)'!H83-AC88</f>
        <v>0</v>
      </c>
      <c r="AA88" s="6"/>
      <c r="AB88" s="6">
        <f>'[2]1 кв_ПР(нов)'!G83</f>
        <v>0</v>
      </c>
      <c r="AC88" s="6">
        <f>'[2]1 кв_ПР(нов)'!H83</f>
        <v>0</v>
      </c>
      <c r="AD88" s="6">
        <f>'[2]1 кв_ПР(нов)'!Q83</f>
        <v>0</v>
      </c>
      <c r="AE88" s="6">
        <f>'[2]1 кв_ПР(нов)'!N83</f>
        <v>0</v>
      </c>
      <c r="AF88" s="6">
        <f>'[2]1 кв_ПР(нов)'!O83</f>
        <v>0</v>
      </c>
      <c r="AG88" s="6">
        <f>'[2]1 кв_ПР(нов)'!M83</f>
        <v>0</v>
      </c>
      <c r="AH88" s="6">
        <f>'[2]1 кв_ПР(нов)'!P83+'[2]1 кв_ПР(нов)'!L83</f>
        <v>0</v>
      </c>
      <c r="AI88" s="6">
        <f>'[2]1 кв_ПР(нов)'!AT83</f>
        <v>0</v>
      </c>
      <c r="AJ88" s="6">
        <f t="shared" si="36"/>
        <v>0</v>
      </c>
      <c r="AK88" s="6"/>
      <c r="AL88" s="7">
        <f t="shared" si="37"/>
        <v>9303063.1300000008</v>
      </c>
      <c r="AM88" s="21"/>
      <c r="AN88" s="21"/>
    </row>
    <row r="89" spans="1:40" x14ac:dyDescent="0.4">
      <c r="A89" s="39">
        <v>67</v>
      </c>
      <c r="B89" s="41" t="s">
        <v>62</v>
      </c>
      <c r="C89" s="6">
        <f t="shared" si="33"/>
        <v>536109.42000000004</v>
      </c>
      <c r="D89" s="6">
        <f>'[2]1 кв_ПР(нов)'!AP84</f>
        <v>36180.29</v>
      </c>
      <c r="E89" s="6">
        <f>'[2]1 кв_ПР(нов)'!AD84</f>
        <v>0</v>
      </c>
      <c r="F89" s="6">
        <f>'[2]1 кв_ПР(нов)'!AE84+'[2]1 кв_ПР(нов)'!AF84</f>
        <v>0</v>
      </c>
      <c r="G89" s="6">
        <f>SUM('[2]1 кв_ПР(нов)'!AG84:AI84)</f>
        <v>0</v>
      </c>
      <c r="H89" s="6">
        <f t="shared" si="34"/>
        <v>0</v>
      </c>
      <c r="I89" s="6">
        <f>'[2]1 кв_ПР(нов)'!AO84</f>
        <v>0</v>
      </c>
      <c r="J89" s="6">
        <f t="shared" si="35"/>
        <v>36180.29</v>
      </c>
      <c r="K89" s="6">
        <f>'[2]1 кв_ПР(нов)'!AB84</f>
        <v>0</v>
      </c>
      <c r="L89" s="6">
        <f>'[2]1 кв_ПР(нов)'!X84</f>
        <v>499929.13</v>
      </c>
      <c r="M89" s="6">
        <f>'[2]1 кв_ПР(нов)'!S84</f>
        <v>0</v>
      </c>
      <c r="N89" s="6">
        <f>'[2]1 кв_ПР(нов)'!V84+'[2]1 кв_ПР(нов)'!R84+'[2]1 кв_ПР(нов)'!U84</f>
        <v>492425.58</v>
      </c>
      <c r="O89" s="6">
        <f>'[2]1 кв_ПР(нов)'!W84</f>
        <v>0</v>
      </c>
      <c r="P89" s="6">
        <f>'[2]1 кв_ПР(нов)'!AX84</f>
        <v>0</v>
      </c>
      <c r="Q89" s="6">
        <f>'[2]1 кв_ПР(нов)'!AY84</f>
        <v>0</v>
      </c>
      <c r="R89" s="6">
        <f>'[2]1 кв_ПР(нов)'!AZ84</f>
        <v>0</v>
      </c>
      <c r="S89" s="6">
        <f>'[2]1 кв_ПР(нов)'!BA84</f>
        <v>7503.55</v>
      </c>
      <c r="T89" s="6">
        <f>'[2]1 кв_ПР(нов)'!BB84</f>
        <v>0</v>
      </c>
      <c r="U89" s="6">
        <f>'[2]1 кв_ПР(нов)'!BC84</f>
        <v>0</v>
      </c>
      <c r="V89" s="6">
        <f>'[2]1 кв_ПР(нов)'!BD84</f>
        <v>0</v>
      </c>
      <c r="W89" s="6">
        <f>'[2]1 кв_ПР(нов)'!J84</f>
        <v>0</v>
      </c>
      <c r="X89" s="6">
        <f>'[2]1 кв_ПР(нов)'!J84-'[2]1 кв_ПР(нов)'!G84</f>
        <v>0</v>
      </c>
      <c r="Y89" s="6">
        <f>'[2]1 кв_ПР(нов)'!E84</f>
        <v>0</v>
      </c>
      <c r="Z89" s="6">
        <f>'[2]1 кв_ПР(нов)'!H84-AC89</f>
        <v>0</v>
      </c>
      <c r="AA89" s="6"/>
      <c r="AB89" s="6">
        <f>'[2]1 кв_ПР(нов)'!G84</f>
        <v>0</v>
      </c>
      <c r="AC89" s="6">
        <f>'[2]1 кв_ПР(нов)'!H84</f>
        <v>0</v>
      </c>
      <c r="AD89" s="6">
        <f>'[2]1 кв_ПР(нов)'!Q84</f>
        <v>568898.94999999995</v>
      </c>
      <c r="AE89" s="6">
        <f>'[2]1 кв_ПР(нов)'!N84</f>
        <v>0</v>
      </c>
      <c r="AF89" s="6">
        <f>'[2]1 кв_ПР(нов)'!O84</f>
        <v>0</v>
      </c>
      <c r="AG89" s="6">
        <f>'[2]1 кв_ПР(нов)'!M84</f>
        <v>0</v>
      </c>
      <c r="AH89" s="6">
        <f>'[2]1 кв_ПР(нов)'!P84+'[2]1 кв_ПР(нов)'!L84</f>
        <v>0</v>
      </c>
      <c r="AI89" s="6">
        <f>'[2]1 кв_ПР(нов)'!AT84</f>
        <v>0</v>
      </c>
      <c r="AJ89" s="6">
        <f t="shared" si="36"/>
        <v>0</v>
      </c>
      <c r="AK89" s="6"/>
      <c r="AL89" s="7">
        <f t="shared" si="37"/>
        <v>1105008.3700000001</v>
      </c>
      <c r="AM89" s="21"/>
      <c r="AN89" s="21"/>
    </row>
    <row r="90" spans="1:40" x14ac:dyDescent="0.4">
      <c r="A90" s="39">
        <v>68</v>
      </c>
      <c r="B90" s="41" t="s">
        <v>63</v>
      </c>
      <c r="C90" s="6">
        <f t="shared" si="33"/>
        <v>570868.09000000008</v>
      </c>
      <c r="D90" s="6">
        <f>'[2]1 кв_ПР(нов)'!AP85</f>
        <v>0</v>
      </c>
      <c r="E90" s="6">
        <f>'[2]1 кв_ПР(нов)'!AD85</f>
        <v>0</v>
      </c>
      <c r="F90" s="6">
        <f>'[2]1 кв_ПР(нов)'!AE85+'[2]1 кв_ПР(нов)'!AF85</f>
        <v>0</v>
      </c>
      <c r="G90" s="6">
        <f>SUM('[2]1 кв_ПР(нов)'!AG85:AI85)</f>
        <v>0</v>
      </c>
      <c r="H90" s="6">
        <f t="shared" si="34"/>
        <v>0</v>
      </c>
      <c r="I90" s="6">
        <f>'[2]1 кв_ПР(нов)'!AO85</f>
        <v>0</v>
      </c>
      <c r="J90" s="6">
        <f t="shared" si="35"/>
        <v>0</v>
      </c>
      <c r="K90" s="6">
        <f>'[2]1 кв_ПР(нов)'!AB85</f>
        <v>0</v>
      </c>
      <c r="L90" s="6">
        <f>'[2]1 кв_ПР(нов)'!X85</f>
        <v>570868.09000000008</v>
      </c>
      <c r="M90" s="6">
        <f>'[2]1 кв_ПР(нов)'!S85</f>
        <v>0</v>
      </c>
      <c r="N90" s="6">
        <f>'[2]1 кв_ПР(нов)'!V85+'[2]1 кв_ПР(нов)'!R85+'[2]1 кв_ПР(нов)'!U85</f>
        <v>0</v>
      </c>
      <c r="O90" s="6">
        <f>'[2]1 кв_ПР(нов)'!W85</f>
        <v>0</v>
      </c>
      <c r="P90" s="6">
        <f>'[2]1 кв_ПР(нов)'!AX85</f>
        <v>177522.64</v>
      </c>
      <c r="Q90" s="6">
        <f>'[2]1 кв_ПР(нов)'!AY85</f>
        <v>0</v>
      </c>
      <c r="R90" s="6">
        <f>'[2]1 кв_ПР(нов)'!AZ85</f>
        <v>393345.45</v>
      </c>
      <c r="S90" s="6">
        <f>'[2]1 кв_ПР(нов)'!BA85</f>
        <v>0</v>
      </c>
      <c r="T90" s="6">
        <f>'[2]1 кв_ПР(нов)'!BB85</f>
        <v>0</v>
      </c>
      <c r="U90" s="6">
        <f>'[2]1 кв_ПР(нов)'!BC85</f>
        <v>0</v>
      </c>
      <c r="V90" s="6">
        <f>'[2]1 кв_ПР(нов)'!BD85</f>
        <v>0</v>
      </c>
      <c r="W90" s="6">
        <f>'[2]1 кв_ПР(нов)'!J85</f>
        <v>0</v>
      </c>
      <c r="X90" s="6">
        <f>'[2]1 кв_ПР(нов)'!J85-'[2]1 кв_ПР(нов)'!G85</f>
        <v>0</v>
      </c>
      <c r="Y90" s="6">
        <f>'[2]1 кв_ПР(нов)'!E85</f>
        <v>0</v>
      </c>
      <c r="Z90" s="6">
        <f>'[2]1 кв_ПР(нов)'!H85-AC90</f>
        <v>0</v>
      </c>
      <c r="AA90" s="6"/>
      <c r="AB90" s="6">
        <f>'[2]1 кв_ПР(нов)'!G85</f>
        <v>0</v>
      </c>
      <c r="AC90" s="6">
        <f>'[2]1 кв_ПР(нов)'!H85</f>
        <v>0</v>
      </c>
      <c r="AD90" s="6">
        <f>'[2]1 кв_ПР(нов)'!Q85</f>
        <v>0</v>
      </c>
      <c r="AE90" s="6">
        <f>'[2]1 кв_ПР(нов)'!N85</f>
        <v>0</v>
      </c>
      <c r="AF90" s="6">
        <f>'[2]1 кв_ПР(нов)'!O85</f>
        <v>0</v>
      </c>
      <c r="AG90" s="6">
        <f>'[2]1 кв_ПР(нов)'!M85</f>
        <v>0</v>
      </c>
      <c r="AH90" s="6">
        <f>'[2]1 кв_ПР(нов)'!P85+'[2]1 кв_ПР(нов)'!L85</f>
        <v>0</v>
      </c>
      <c r="AI90" s="6">
        <f>'[2]1 кв_ПР(нов)'!AT85</f>
        <v>0</v>
      </c>
      <c r="AJ90" s="6">
        <f t="shared" si="36"/>
        <v>0</v>
      </c>
      <c r="AK90" s="6"/>
      <c r="AL90" s="7">
        <f t="shared" si="37"/>
        <v>570868.09000000008</v>
      </c>
      <c r="AM90" s="21"/>
      <c r="AN90" s="21"/>
    </row>
    <row r="91" spans="1:40" s="15" customFormat="1" x14ac:dyDescent="0.4">
      <c r="A91" s="39">
        <v>69</v>
      </c>
      <c r="B91" s="41" t="s">
        <v>64</v>
      </c>
      <c r="C91" s="6">
        <f t="shared" si="33"/>
        <v>590482.41</v>
      </c>
      <c r="D91" s="6">
        <f>'[2]1 кв_ПР(нов)'!AP86</f>
        <v>0</v>
      </c>
      <c r="E91" s="6">
        <f>'[2]1 кв_ПР(нов)'!AD86</f>
        <v>0</v>
      </c>
      <c r="F91" s="6">
        <f>'[2]1 кв_ПР(нов)'!AE86+'[2]1 кв_ПР(нов)'!AF86</f>
        <v>0</v>
      </c>
      <c r="G91" s="6">
        <f>SUM('[2]1 кв_ПР(нов)'!AG86:AI86)</f>
        <v>0</v>
      </c>
      <c r="H91" s="6">
        <f t="shared" si="34"/>
        <v>0</v>
      </c>
      <c r="I91" s="6">
        <f>'[2]1 кв_ПР(нов)'!AO86</f>
        <v>0</v>
      </c>
      <c r="J91" s="6">
        <f t="shared" si="35"/>
        <v>0</v>
      </c>
      <c r="K91" s="6">
        <f>'[2]1 кв_ПР(нов)'!AB86</f>
        <v>0</v>
      </c>
      <c r="L91" s="6">
        <f>'[2]1 кв_ПР(нов)'!X86</f>
        <v>590482.41</v>
      </c>
      <c r="M91" s="6">
        <f>'[2]1 кв_ПР(нов)'!S86</f>
        <v>0</v>
      </c>
      <c r="N91" s="6">
        <f>'[2]1 кв_ПР(нов)'!V86+'[2]1 кв_ПР(нов)'!R86+'[2]1 кв_ПР(нов)'!U86</f>
        <v>0</v>
      </c>
      <c r="O91" s="6">
        <f>'[2]1 кв_ПР(нов)'!W86</f>
        <v>0</v>
      </c>
      <c r="P91" s="6">
        <f>'[2]1 кв_ПР(нов)'!AX86</f>
        <v>590482.41</v>
      </c>
      <c r="Q91" s="6">
        <f>'[2]1 кв_ПР(нов)'!AY86</f>
        <v>0</v>
      </c>
      <c r="R91" s="6">
        <f>'[2]1 кв_ПР(нов)'!AZ86</f>
        <v>0</v>
      </c>
      <c r="S91" s="6">
        <f>'[2]1 кв_ПР(нов)'!BA86</f>
        <v>0</v>
      </c>
      <c r="T91" s="6">
        <f>'[2]1 кв_ПР(нов)'!BB86</f>
        <v>0</v>
      </c>
      <c r="U91" s="6">
        <f>'[2]1 кв_ПР(нов)'!BC86</f>
        <v>0</v>
      </c>
      <c r="V91" s="6">
        <f>'[2]1 кв_ПР(нов)'!BD86</f>
        <v>0</v>
      </c>
      <c r="W91" s="6">
        <f>'[2]1 кв_ПР(нов)'!J86</f>
        <v>0</v>
      </c>
      <c r="X91" s="6">
        <f>'[2]1 кв_ПР(нов)'!J86-'[2]1 кв_ПР(нов)'!G86</f>
        <v>0</v>
      </c>
      <c r="Y91" s="6">
        <f>'[2]1 кв_ПР(нов)'!E86</f>
        <v>0</v>
      </c>
      <c r="Z91" s="6">
        <f>'[2]1 кв_ПР(нов)'!H86-AC91</f>
        <v>0</v>
      </c>
      <c r="AA91" s="6"/>
      <c r="AB91" s="6">
        <f>'[2]1 кв_ПР(нов)'!G86</f>
        <v>0</v>
      </c>
      <c r="AC91" s="6">
        <f>'[2]1 кв_ПР(нов)'!H86</f>
        <v>0</v>
      </c>
      <c r="AD91" s="6">
        <f>'[2]1 кв_ПР(нов)'!Q86</f>
        <v>0</v>
      </c>
      <c r="AE91" s="6">
        <f>'[2]1 кв_ПР(нов)'!N86</f>
        <v>0</v>
      </c>
      <c r="AF91" s="6">
        <f>'[2]1 кв_ПР(нов)'!O86</f>
        <v>0</v>
      </c>
      <c r="AG91" s="6">
        <f>'[2]1 кв_ПР(нов)'!M86</f>
        <v>0</v>
      </c>
      <c r="AH91" s="6">
        <f>'[2]1 кв_ПР(нов)'!P86+'[2]1 кв_ПР(нов)'!L86</f>
        <v>0</v>
      </c>
      <c r="AI91" s="6">
        <f>'[2]1 кв_ПР(нов)'!AT86</f>
        <v>0</v>
      </c>
      <c r="AJ91" s="6">
        <f t="shared" si="36"/>
        <v>0</v>
      </c>
      <c r="AK91" s="6"/>
      <c r="AL91" s="7">
        <f t="shared" si="37"/>
        <v>590482.41</v>
      </c>
      <c r="AM91" s="21"/>
      <c r="AN91" s="21"/>
    </row>
    <row r="92" spans="1:40" x14ac:dyDescent="0.4">
      <c r="A92" s="39">
        <v>70</v>
      </c>
      <c r="B92" s="41" t="s">
        <v>65</v>
      </c>
      <c r="C92" s="6">
        <f t="shared" si="33"/>
        <v>0</v>
      </c>
      <c r="D92" s="6">
        <f>'[2]1 кв_ПР(нов)'!AP87</f>
        <v>0</v>
      </c>
      <c r="E92" s="6">
        <f>'[2]1 кв_ПР(нов)'!AD87</f>
        <v>0</v>
      </c>
      <c r="F92" s="6">
        <f>'[2]1 кв_ПР(нов)'!AE87+'[2]1 кв_ПР(нов)'!AF87</f>
        <v>0</v>
      </c>
      <c r="G92" s="6">
        <f>SUM('[2]1 кв_ПР(нов)'!AG87:AI87)</f>
        <v>0</v>
      </c>
      <c r="H92" s="6">
        <f t="shared" si="34"/>
        <v>0</v>
      </c>
      <c r="I92" s="6">
        <f>'[2]1 кв_ПР(нов)'!AO87</f>
        <v>0</v>
      </c>
      <c r="J92" s="6">
        <f t="shared" si="35"/>
        <v>0</v>
      </c>
      <c r="K92" s="6">
        <f>'[2]1 кв_ПР(нов)'!AB87</f>
        <v>0</v>
      </c>
      <c r="L92" s="6">
        <f>'[2]1 кв_ПР(нов)'!X87</f>
        <v>0</v>
      </c>
      <c r="M92" s="6">
        <f>'[2]1 кв_ПР(нов)'!S87</f>
        <v>0</v>
      </c>
      <c r="N92" s="6">
        <f>'[2]1 кв_ПР(нов)'!V87+'[2]1 кв_ПР(нов)'!R87+'[2]1 кв_ПР(нов)'!U87</f>
        <v>0</v>
      </c>
      <c r="O92" s="6">
        <f>'[2]1 кв_ПР(нов)'!W87</f>
        <v>0</v>
      </c>
      <c r="P92" s="6">
        <f>'[2]1 кв_ПР(нов)'!AX87</f>
        <v>0</v>
      </c>
      <c r="Q92" s="6">
        <f>'[2]1 кв_ПР(нов)'!AY87</f>
        <v>0</v>
      </c>
      <c r="R92" s="6">
        <f>'[2]1 кв_ПР(нов)'!AZ87</f>
        <v>0</v>
      </c>
      <c r="S92" s="6">
        <f>'[2]1 кв_ПР(нов)'!BA87</f>
        <v>0</v>
      </c>
      <c r="T92" s="6">
        <f>'[2]1 кв_ПР(нов)'!BB87</f>
        <v>0</v>
      </c>
      <c r="U92" s="6">
        <f>'[2]1 кв_ПР(нов)'!BC87</f>
        <v>0</v>
      </c>
      <c r="V92" s="6">
        <f>'[2]1 кв_ПР(нов)'!BD87</f>
        <v>0</v>
      </c>
      <c r="W92" s="6">
        <f>'[2]1 кв_ПР(нов)'!J87</f>
        <v>3576978.6</v>
      </c>
      <c r="X92" s="6">
        <f>'[2]1 кв_ПР(нов)'!J87-'[2]1 кв_ПР(нов)'!G87</f>
        <v>3232377.97</v>
      </c>
      <c r="Y92" s="6">
        <f>'[2]1 кв_ПР(нов)'!E87</f>
        <v>0</v>
      </c>
      <c r="Z92" s="6">
        <f>'[2]1 кв_ПР(нов)'!H87-AC92</f>
        <v>0</v>
      </c>
      <c r="AA92" s="6"/>
      <c r="AB92" s="6">
        <f>'[2]1 кв_ПР(нов)'!G87</f>
        <v>344600.63</v>
      </c>
      <c r="AC92" s="6">
        <f>'[2]1 кв_ПР(нов)'!H87</f>
        <v>0</v>
      </c>
      <c r="AD92" s="6">
        <f>'[2]1 кв_ПР(нов)'!Q87</f>
        <v>0</v>
      </c>
      <c r="AE92" s="6">
        <f>'[2]1 кв_ПР(нов)'!N87</f>
        <v>0</v>
      </c>
      <c r="AF92" s="6">
        <f>'[2]1 кв_ПР(нов)'!O87</f>
        <v>0</v>
      </c>
      <c r="AG92" s="6">
        <f>'[2]1 кв_ПР(нов)'!M87</f>
        <v>0</v>
      </c>
      <c r="AH92" s="6">
        <f>'[2]1 кв_ПР(нов)'!P87+'[2]1 кв_ПР(нов)'!L87</f>
        <v>0</v>
      </c>
      <c r="AI92" s="6">
        <f>'[2]1 кв_ПР(нов)'!AT87</f>
        <v>0</v>
      </c>
      <c r="AJ92" s="6">
        <f t="shared" si="36"/>
        <v>0</v>
      </c>
      <c r="AK92" s="6"/>
      <c r="AL92" s="7">
        <f t="shared" si="37"/>
        <v>3576978.6</v>
      </c>
      <c r="AM92" s="21"/>
      <c r="AN92" s="21"/>
    </row>
    <row r="93" spans="1:40" x14ac:dyDescent="0.4">
      <c r="A93" s="39">
        <v>71</v>
      </c>
      <c r="B93" s="41" t="s">
        <v>66</v>
      </c>
      <c r="C93" s="6">
        <f t="shared" si="33"/>
        <v>819249</v>
      </c>
      <c r="D93" s="6">
        <f>'[2]1 кв_ПР(нов)'!AP88</f>
        <v>1723.06</v>
      </c>
      <c r="E93" s="6">
        <f>'[2]1 кв_ПР(нов)'!AD88</f>
        <v>0</v>
      </c>
      <c r="F93" s="6">
        <f>'[2]1 кв_ПР(нов)'!AE88+'[2]1 кв_ПР(нов)'!AF88</f>
        <v>0</v>
      </c>
      <c r="G93" s="6">
        <f>SUM('[2]1 кв_ПР(нов)'!AG88:AI88)</f>
        <v>0</v>
      </c>
      <c r="H93" s="6">
        <f t="shared" si="34"/>
        <v>0</v>
      </c>
      <c r="I93" s="6">
        <f>'[2]1 кв_ПР(нов)'!AO88</f>
        <v>0</v>
      </c>
      <c r="J93" s="6">
        <f t="shared" si="35"/>
        <v>1723.06</v>
      </c>
      <c r="K93" s="6">
        <f>'[2]1 кв_ПР(нов)'!AB88</f>
        <v>0</v>
      </c>
      <c r="L93" s="6">
        <f>'[2]1 кв_ПР(нов)'!X88</f>
        <v>817525.94</v>
      </c>
      <c r="M93" s="6">
        <f>'[2]1 кв_ПР(нов)'!S88</f>
        <v>0</v>
      </c>
      <c r="N93" s="6">
        <f>'[2]1 кв_ПР(нов)'!V88+'[2]1 кв_ПР(нов)'!R88+'[2]1 кв_ПР(нов)'!U88</f>
        <v>817525.94</v>
      </c>
      <c r="O93" s="6">
        <f>'[2]1 кв_ПР(нов)'!W88</f>
        <v>0</v>
      </c>
      <c r="P93" s="6">
        <f>'[2]1 кв_ПР(нов)'!AX88</f>
        <v>0</v>
      </c>
      <c r="Q93" s="6">
        <f>'[2]1 кв_ПР(нов)'!AY88</f>
        <v>0</v>
      </c>
      <c r="R93" s="6">
        <f>'[2]1 кв_ПР(нов)'!AZ88</f>
        <v>0</v>
      </c>
      <c r="S93" s="6">
        <f>'[2]1 кв_ПР(нов)'!BA88</f>
        <v>0</v>
      </c>
      <c r="T93" s="6">
        <f>'[2]1 кв_ПР(нов)'!BB88</f>
        <v>0</v>
      </c>
      <c r="U93" s="6">
        <f>'[2]1 кв_ПР(нов)'!BC88</f>
        <v>0</v>
      </c>
      <c r="V93" s="6">
        <f>'[2]1 кв_ПР(нов)'!BD88</f>
        <v>0</v>
      </c>
      <c r="W93" s="6">
        <f>'[2]1 кв_ПР(нов)'!J88</f>
        <v>0</v>
      </c>
      <c r="X93" s="6">
        <f>'[2]1 кв_ПР(нов)'!J88-'[2]1 кв_ПР(нов)'!G88</f>
        <v>0</v>
      </c>
      <c r="Y93" s="6">
        <f>'[2]1 кв_ПР(нов)'!E88</f>
        <v>0</v>
      </c>
      <c r="Z93" s="6">
        <f>'[2]1 кв_ПР(нов)'!H88-AC93</f>
        <v>0</v>
      </c>
      <c r="AA93" s="6"/>
      <c r="AB93" s="6">
        <f>'[2]1 кв_ПР(нов)'!G88</f>
        <v>0</v>
      </c>
      <c r="AC93" s="6">
        <f>'[2]1 кв_ПР(нов)'!H88</f>
        <v>0</v>
      </c>
      <c r="AD93" s="6">
        <f>'[2]1 кв_ПР(нов)'!Q88</f>
        <v>0</v>
      </c>
      <c r="AE93" s="6">
        <f>'[2]1 кв_ПР(нов)'!N88</f>
        <v>0</v>
      </c>
      <c r="AF93" s="6">
        <f>'[2]1 кв_ПР(нов)'!O88</f>
        <v>0</v>
      </c>
      <c r="AG93" s="6">
        <f>'[2]1 кв_ПР(нов)'!M88</f>
        <v>0</v>
      </c>
      <c r="AH93" s="6">
        <f>'[2]1 кв_ПР(нов)'!P88+'[2]1 кв_ПР(нов)'!L88</f>
        <v>0</v>
      </c>
      <c r="AI93" s="6">
        <f>'[2]1 кв_ПР(нов)'!AT88</f>
        <v>0</v>
      </c>
      <c r="AJ93" s="6">
        <f t="shared" si="36"/>
        <v>0</v>
      </c>
      <c r="AK93" s="6"/>
      <c r="AL93" s="7">
        <f t="shared" si="37"/>
        <v>819249</v>
      </c>
      <c r="AM93" s="21"/>
      <c r="AN93" s="21"/>
    </row>
    <row r="94" spans="1:40" x14ac:dyDescent="0.4">
      <c r="A94" s="39">
        <v>72</v>
      </c>
      <c r="B94" s="41" t="s">
        <v>67</v>
      </c>
      <c r="C94" s="6">
        <f t="shared" si="33"/>
        <v>3550784.83</v>
      </c>
      <c r="D94" s="6">
        <f>'[2]1 кв_ПР(нов)'!AP89</f>
        <v>0</v>
      </c>
      <c r="E94" s="6">
        <f>'[2]1 кв_ПР(нов)'!AD89</f>
        <v>0</v>
      </c>
      <c r="F94" s="6">
        <f>'[2]1 кв_ПР(нов)'!AE89+'[2]1 кв_ПР(нов)'!AF89</f>
        <v>0</v>
      </c>
      <c r="G94" s="6">
        <f>SUM('[2]1 кв_ПР(нов)'!AG89:AI89)</f>
        <v>0</v>
      </c>
      <c r="H94" s="6">
        <f t="shared" si="34"/>
        <v>0</v>
      </c>
      <c r="I94" s="6">
        <f>'[2]1 кв_ПР(нов)'!AO89</f>
        <v>0</v>
      </c>
      <c r="J94" s="6">
        <f t="shared" si="35"/>
        <v>0</v>
      </c>
      <c r="K94" s="6">
        <f>'[2]1 кв_ПР(нов)'!AB89</f>
        <v>0</v>
      </c>
      <c r="L94" s="6">
        <f>'[2]1 кв_ПР(нов)'!X89</f>
        <v>3550784.83</v>
      </c>
      <c r="M94" s="6">
        <f>'[2]1 кв_ПР(нов)'!S89</f>
        <v>0</v>
      </c>
      <c r="N94" s="6">
        <f>'[2]1 кв_ПР(нов)'!V89+'[2]1 кв_ПР(нов)'!R89+'[2]1 кв_ПР(нов)'!U89</f>
        <v>0</v>
      </c>
      <c r="O94" s="6">
        <f>'[2]1 кв_ПР(нов)'!W89</f>
        <v>0</v>
      </c>
      <c r="P94" s="6">
        <f>'[2]1 кв_ПР(нов)'!AX89</f>
        <v>0</v>
      </c>
      <c r="Q94" s="6">
        <f>'[2]1 кв_ПР(нов)'!AY89</f>
        <v>3450574.81</v>
      </c>
      <c r="R94" s="6">
        <f>'[2]1 кв_ПР(нов)'!AZ89</f>
        <v>100210.02</v>
      </c>
      <c r="S94" s="6">
        <f>'[2]1 кв_ПР(нов)'!BA89</f>
        <v>0</v>
      </c>
      <c r="T94" s="6">
        <f>'[2]1 кв_ПР(нов)'!BB89</f>
        <v>0</v>
      </c>
      <c r="U94" s="6">
        <f>'[2]1 кв_ПР(нов)'!BC89</f>
        <v>0</v>
      </c>
      <c r="V94" s="6">
        <f>'[2]1 кв_ПР(нов)'!BD89</f>
        <v>0</v>
      </c>
      <c r="W94" s="6">
        <f>'[2]1 кв_ПР(нов)'!J89</f>
        <v>0</v>
      </c>
      <c r="X94" s="6">
        <f>'[2]1 кв_ПР(нов)'!J89-'[2]1 кв_ПР(нов)'!G89</f>
        <v>0</v>
      </c>
      <c r="Y94" s="6">
        <f>'[2]1 кв_ПР(нов)'!E89</f>
        <v>0</v>
      </c>
      <c r="Z94" s="6">
        <f>'[2]1 кв_ПР(нов)'!H89-AC94</f>
        <v>0</v>
      </c>
      <c r="AA94" s="6"/>
      <c r="AB94" s="6">
        <f>'[2]1 кв_ПР(нов)'!G89</f>
        <v>0</v>
      </c>
      <c r="AC94" s="6">
        <f>'[2]1 кв_ПР(нов)'!H89</f>
        <v>0</v>
      </c>
      <c r="AD94" s="6">
        <f>'[2]1 кв_ПР(нов)'!Q89</f>
        <v>0</v>
      </c>
      <c r="AE94" s="6">
        <f>'[2]1 кв_ПР(нов)'!N89</f>
        <v>0</v>
      </c>
      <c r="AF94" s="6">
        <f>'[2]1 кв_ПР(нов)'!O89</f>
        <v>0</v>
      </c>
      <c r="AG94" s="6">
        <f>'[2]1 кв_ПР(нов)'!M89</f>
        <v>0</v>
      </c>
      <c r="AH94" s="6">
        <f>'[2]1 кв_ПР(нов)'!P89+'[2]1 кв_ПР(нов)'!L89</f>
        <v>0</v>
      </c>
      <c r="AI94" s="6">
        <f>'[2]1 кв_ПР(нов)'!AT89</f>
        <v>0</v>
      </c>
      <c r="AJ94" s="6">
        <f t="shared" si="36"/>
        <v>0</v>
      </c>
      <c r="AK94" s="6"/>
      <c r="AL94" s="7">
        <f t="shared" si="37"/>
        <v>3550784.83</v>
      </c>
      <c r="AM94" s="21"/>
      <c r="AN94" s="21"/>
    </row>
    <row r="95" spans="1:40" x14ac:dyDescent="0.4">
      <c r="A95" s="39">
        <v>73</v>
      </c>
      <c r="B95" s="41" t="s">
        <v>68</v>
      </c>
      <c r="C95" s="6">
        <f t="shared" si="33"/>
        <v>0</v>
      </c>
      <c r="D95" s="6">
        <f>'[2]1 кв_ПР(нов)'!AP90</f>
        <v>0</v>
      </c>
      <c r="E95" s="6">
        <f>'[2]1 кв_ПР(нов)'!AD90</f>
        <v>0</v>
      </c>
      <c r="F95" s="6">
        <f>'[2]1 кв_ПР(нов)'!AE90+'[2]1 кв_ПР(нов)'!AF90</f>
        <v>0</v>
      </c>
      <c r="G95" s="6">
        <f>SUM('[2]1 кв_ПР(нов)'!AG90:AI90)</f>
        <v>0</v>
      </c>
      <c r="H95" s="6">
        <f t="shared" si="34"/>
        <v>0</v>
      </c>
      <c r="I95" s="6">
        <f>'[2]1 кв_ПР(нов)'!AO90</f>
        <v>0</v>
      </c>
      <c r="J95" s="6">
        <f t="shared" si="35"/>
        <v>0</v>
      </c>
      <c r="K95" s="6">
        <f>'[2]1 кв_ПР(нов)'!AB90</f>
        <v>0</v>
      </c>
      <c r="L95" s="6">
        <f>'[2]1 кв_ПР(нов)'!X90</f>
        <v>0</v>
      </c>
      <c r="M95" s="6">
        <f>'[2]1 кв_ПР(нов)'!S90</f>
        <v>0</v>
      </c>
      <c r="N95" s="6">
        <f>'[2]1 кв_ПР(нов)'!V90+'[2]1 кв_ПР(нов)'!R90+'[2]1 кв_ПР(нов)'!U90</f>
        <v>0</v>
      </c>
      <c r="O95" s="6">
        <f>'[2]1 кв_ПР(нов)'!W90</f>
        <v>0</v>
      </c>
      <c r="P95" s="6">
        <f>'[2]1 кв_ПР(нов)'!AX90</f>
        <v>0</v>
      </c>
      <c r="Q95" s="6">
        <f>'[2]1 кв_ПР(нов)'!AY90</f>
        <v>0</v>
      </c>
      <c r="R95" s="6">
        <f>'[2]1 кв_ПР(нов)'!AZ90</f>
        <v>0</v>
      </c>
      <c r="S95" s="6">
        <f>'[2]1 кв_ПР(нов)'!BA90</f>
        <v>0</v>
      </c>
      <c r="T95" s="6">
        <f>'[2]1 кв_ПР(нов)'!BB90</f>
        <v>0</v>
      </c>
      <c r="U95" s="6">
        <f>'[2]1 кв_ПР(нов)'!BC90</f>
        <v>0</v>
      </c>
      <c r="V95" s="6">
        <f>'[2]1 кв_ПР(нов)'!BD90</f>
        <v>0</v>
      </c>
      <c r="W95" s="6">
        <f>'[2]1 кв_ПР(нов)'!J90</f>
        <v>0</v>
      </c>
      <c r="X95" s="6">
        <f>'[2]1 кв_ПР(нов)'!J90-'[2]1 кв_ПР(нов)'!G90</f>
        <v>0</v>
      </c>
      <c r="Y95" s="6">
        <f>'[2]1 кв_ПР(нов)'!E90</f>
        <v>0</v>
      </c>
      <c r="Z95" s="6">
        <f>'[2]1 кв_ПР(нов)'!H90-AC95</f>
        <v>0</v>
      </c>
      <c r="AA95" s="6"/>
      <c r="AB95" s="6">
        <f>'[2]1 кв_ПР(нов)'!G90</f>
        <v>0</v>
      </c>
      <c r="AC95" s="6">
        <f>'[2]1 кв_ПР(нов)'!H90</f>
        <v>0</v>
      </c>
      <c r="AD95" s="6">
        <f>'[2]1 кв_ПР(нов)'!Q90</f>
        <v>433400.41</v>
      </c>
      <c r="AE95" s="6">
        <f>'[2]1 кв_ПР(нов)'!N90</f>
        <v>0</v>
      </c>
      <c r="AF95" s="6">
        <f>'[2]1 кв_ПР(нов)'!O90</f>
        <v>0</v>
      </c>
      <c r="AG95" s="6">
        <f>'[2]1 кв_ПР(нов)'!M90</f>
        <v>0</v>
      </c>
      <c r="AH95" s="6">
        <f>'[2]1 кв_ПР(нов)'!P90+'[2]1 кв_ПР(нов)'!L90</f>
        <v>0</v>
      </c>
      <c r="AI95" s="6">
        <f>'[2]1 кв_ПР(нов)'!AT90</f>
        <v>0</v>
      </c>
      <c r="AJ95" s="6">
        <f t="shared" si="36"/>
        <v>0</v>
      </c>
      <c r="AK95" s="6"/>
      <c r="AL95" s="7">
        <f t="shared" si="37"/>
        <v>433400.41</v>
      </c>
      <c r="AM95" s="21"/>
      <c r="AN95" s="21"/>
    </row>
    <row r="96" spans="1:40" x14ac:dyDescent="0.4">
      <c r="A96" s="39">
        <v>74</v>
      </c>
      <c r="B96" s="41" t="s">
        <v>69</v>
      </c>
      <c r="C96" s="6">
        <f t="shared" si="33"/>
        <v>458514.47</v>
      </c>
      <c r="D96" s="6">
        <f>'[2]1 кв_ПР(нов)'!AP91</f>
        <v>28931.35</v>
      </c>
      <c r="E96" s="6">
        <f>'[2]1 кв_ПР(нов)'!AD91</f>
        <v>0</v>
      </c>
      <c r="F96" s="6">
        <f>'[2]1 кв_ПР(нов)'!AE91+'[2]1 кв_ПР(нов)'!AF91</f>
        <v>0</v>
      </c>
      <c r="G96" s="6">
        <f>SUM('[2]1 кв_ПР(нов)'!AG91:AI91)</f>
        <v>0</v>
      </c>
      <c r="H96" s="6">
        <f t="shared" si="34"/>
        <v>0</v>
      </c>
      <c r="I96" s="6">
        <f>'[2]1 кв_ПР(нов)'!AO91</f>
        <v>0</v>
      </c>
      <c r="J96" s="6">
        <f t="shared" si="35"/>
        <v>28931.35</v>
      </c>
      <c r="K96" s="6">
        <f>'[2]1 кв_ПР(нов)'!AB91</f>
        <v>0</v>
      </c>
      <c r="L96" s="6">
        <f>'[2]1 кв_ПР(нов)'!X91</f>
        <v>429583.12</v>
      </c>
      <c r="M96" s="6">
        <f>'[2]1 кв_ПР(нов)'!S91</f>
        <v>0</v>
      </c>
      <c r="N96" s="6">
        <f>'[2]1 кв_ПР(нов)'!V91+'[2]1 кв_ПР(нов)'!R91+'[2]1 кв_ПР(нов)'!U91</f>
        <v>429583.12</v>
      </c>
      <c r="O96" s="6">
        <f>'[2]1 кв_ПР(нов)'!W91</f>
        <v>0</v>
      </c>
      <c r="P96" s="6">
        <f>'[2]1 кв_ПР(нов)'!AX91</f>
        <v>0</v>
      </c>
      <c r="Q96" s="6">
        <f>'[2]1 кв_ПР(нов)'!AY91</f>
        <v>0</v>
      </c>
      <c r="R96" s="6">
        <f>'[2]1 кв_ПР(нов)'!AZ91</f>
        <v>0</v>
      </c>
      <c r="S96" s="6">
        <f>'[2]1 кв_ПР(нов)'!BA91</f>
        <v>0</v>
      </c>
      <c r="T96" s="6">
        <f>'[2]1 кв_ПР(нов)'!BB91</f>
        <v>0</v>
      </c>
      <c r="U96" s="6">
        <f>'[2]1 кв_ПР(нов)'!BC91</f>
        <v>0</v>
      </c>
      <c r="V96" s="6">
        <f>'[2]1 кв_ПР(нов)'!BD91</f>
        <v>0</v>
      </c>
      <c r="W96" s="6">
        <f>'[2]1 кв_ПР(нов)'!J91</f>
        <v>0</v>
      </c>
      <c r="X96" s="6">
        <f>'[2]1 кв_ПР(нов)'!J91-'[2]1 кв_ПР(нов)'!G91</f>
        <v>0</v>
      </c>
      <c r="Y96" s="6">
        <f>'[2]1 кв_ПР(нов)'!E91</f>
        <v>0</v>
      </c>
      <c r="Z96" s="6">
        <f>'[2]1 кв_ПР(нов)'!H91-AC96</f>
        <v>0</v>
      </c>
      <c r="AA96" s="6"/>
      <c r="AB96" s="6">
        <f>'[2]1 кв_ПР(нов)'!G91</f>
        <v>0</v>
      </c>
      <c r="AC96" s="6">
        <f>'[2]1 кв_ПР(нов)'!H91</f>
        <v>0</v>
      </c>
      <c r="AD96" s="6">
        <f>'[2]1 кв_ПР(нов)'!Q91</f>
        <v>845636.26</v>
      </c>
      <c r="AE96" s="6">
        <f>'[2]1 кв_ПР(нов)'!N91</f>
        <v>0</v>
      </c>
      <c r="AF96" s="6">
        <f>'[2]1 кв_ПР(нов)'!O91</f>
        <v>0</v>
      </c>
      <c r="AG96" s="6">
        <f>'[2]1 кв_ПР(нов)'!M91</f>
        <v>0</v>
      </c>
      <c r="AH96" s="6">
        <f>'[2]1 кв_ПР(нов)'!P91+'[2]1 кв_ПР(нов)'!L91</f>
        <v>0</v>
      </c>
      <c r="AI96" s="6">
        <f>'[2]1 кв_ПР(нов)'!AT91</f>
        <v>0</v>
      </c>
      <c r="AJ96" s="6">
        <f t="shared" si="36"/>
        <v>0</v>
      </c>
      <c r="AK96" s="6"/>
      <c r="AL96" s="7">
        <f t="shared" si="37"/>
        <v>1304150.73</v>
      </c>
      <c r="AM96" s="21"/>
      <c r="AN96" s="21"/>
    </row>
    <row r="97" spans="1:40" x14ac:dyDescent="0.4">
      <c r="A97" s="39">
        <v>75</v>
      </c>
      <c r="B97" s="41" t="s">
        <v>94</v>
      </c>
      <c r="C97" s="6">
        <f t="shared" si="33"/>
        <v>4747150.2</v>
      </c>
      <c r="D97" s="6">
        <f>'[2]1 кв_ПР(нов)'!AP92</f>
        <v>0</v>
      </c>
      <c r="E97" s="6">
        <f>'[2]1 кв_ПР(нов)'!AD92</f>
        <v>0</v>
      </c>
      <c r="F97" s="6">
        <f>'[2]1 кв_ПР(нов)'!AE92+'[2]1 кв_ПР(нов)'!AF92</f>
        <v>0</v>
      </c>
      <c r="G97" s="6">
        <f>SUM('[2]1 кв_ПР(нов)'!AG92:AI92)</f>
        <v>0</v>
      </c>
      <c r="H97" s="6">
        <f t="shared" si="34"/>
        <v>0</v>
      </c>
      <c r="I97" s="6">
        <f>'[2]1 кв_ПР(нов)'!AO92</f>
        <v>0</v>
      </c>
      <c r="J97" s="6">
        <f t="shared" si="35"/>
        <v>0</v>
      </c>
      <c r="K97" s="6">
        <f>'[2]1 кв_ПР(нов)'!AB92</f>
        <v>0</v>
      </c>
      <c r="L97" s="6">
        <f>'[2]1 кв_ПР(нов)'!X92</f>
        <v>4747150.2</v>
      </c>
      <c r="M97" s="6">
        <f>'[2]1 кв_ПР(нов)'!S92</f>
        <v>0</v>
      </c>
      <c r="N97" s="6">
        <f>'[2]1 кв_ПР(нов)'!V92+'[2]1 кв_ПР(нов)'!R92+'[2]1 кв_ПР(нов)'!U92</f>
        <v>0</v>
      </c>
      <c r="O97" s="6">
        <f>'[2]1 кв_ПР(нов)'!W92</f>
        <v>4747150.2</v>
      </c>
      <c r="P97" s="6">
        <f>'[2]1 кв_ПР(нов)'!AX92</f>
        <v>0</v>
      </c>
      <c r="Q97" s="6">
        <f>'[2]1 кв_ПР(нов)'!AY92</f>
        <v>0</v>
      </c>
      <c r="R97" s="6">
        <f>'[2]1 кв_ПР(нов)'!AZ92</f>
        <v>0</v>
      </c>
      <c r="S97" s="6">
        <f>'[2]1 кв_ПР(нов)'!BA92</f>
        <v>0</v>
      </c>
      <c r="T97" s="6">
        <f>'[2]1 кв_ПР(нов)'!BB92</f>
        <v>0</v>
      </c>
      <c r="U97" s="6">
        <f>'[2]1 кв_ПР(нов)'!BC92</f>
        <v>0</v>
      </c>
      <c r="V97" s="6">
        <f>'[2]1 кв_ПР(нов)'!BD92</f>
        <v>0</v>
      </c>
      <c r="W97" s="6">
        <f>'[2]1 кв_ПР(нов)'!J92</f>
        <v>0</v>
      </c>
      <c r="X97" s="6">
        <f>'[2]1 кв_ПР(нов)'!J92-'[2]1 кв_ПР(нов)'!G92</f>
        <v>0</v>
      </c>
      <c r="Y97" s="6">
        <f>'[2]1 кв_ПР(нов)'!E92</f>
        <v>0</v>
      </c>
      <c r="Z97" s="6">
        <f>'[2]1 кв_ПР(нов)'!H92-AC97</f>
        <v>0</v>
      </c>
      <c r="AA97" s="6"/>
      <c r="AB97" s="6">
        <f>'[2]1 кв_ПР(нов)'!G92</f>
        <v>0</v>
      </c>
      <c r="AC97" s="6">
        <f>'[2]1 кв_ПР(нов)'!H92</f>
        <v>0</v>
      </c>
      <c r="AD97" s="6">
        <f>'[2]1 кв_ПР(нов)'!Q92</f>
        <v>1025122.5900000001</v>
      </c>
      <c r="AE97" s="6">
        <f>'[2]1 кв_ПР(нов)'!N92</f>
        <v>0</v>
      </c>
      <c r="AF97" s="6">
        <f>'[2]1 кв_ПР(нов)'!O92</f>
        <v>0</v>
      </c>
      <c r="AG97" s="6">
        <f>'[2]1 кв_ПР(нов)'!M92</f>
        <v>0</v>
      </c>
      <c r="AH97" s="6">
        <f>'[2]1 кв_ПР(нов)'!P92+'[2]1 кв_ПР(нов)'!L92</f>
        <v>1025122.5900000001</v>
      </c>
      <c r="AI97" s="6">
        <f>'[2]1 кв_ПР(нов)'!AT92</f>
        <v>0</v>
      </c>
      <c r="AJ97" s="6">
        <f t="shared" si="36"/>
        <v>0</v>
      </c>
      <c r="AK97" s="6"/>
      <c r="AL97" s="7">
        <f t="shared" si="37"/>
        <v>5772272.79</v>
      </c>
      <c r="AM97" s="21"/>
      <c r="AN97" s="21"/>
    </row>
    <row r="98" spans="1:40" x14ac:dyDescent="0.4">
      <c r="A98" s="39">
        <v>76</v>
      </c>
      <c r="B98" s="41" t="s">
        <v>91</v>
      </c>
      <c r="C98" s="6">
        <f t="shared" si="33"/>
        <v>0</v>
      </c>
      <c r="D98" s="6">
        <f>'[2]1 кв_ПР(нов)'!AP93</f>
        <v>0</v>
      </c>
      <c r="E98" s="6">
        <f>'[2]1 кв_ПР(нов)'!AD93</f>
        <v>0</v>
      </c>
      <c r="F98" s="6">
        <f>'[2]1 кв_ПР(нов)'!AE93+'[2]1 кв_ПР(нов)'!AF93</f>
        <v>0</v>
      </c>
      <c r="G98" s="6">
        <f>SUM('[2]1 кв_ПР(нов)'!AG93:AI93)</f>
        <v>0</v>
      </c>
      <c r="H98" s="6">
        <f t="shared" si="34"/>
        <v>0</v>
      </c>
      <c r="I98" s="6">
        <f>'[2]1 кв_ПР(нов)'!AO93</f>
        <v>0</v>
      </c>
      <c r="J98" s="6">
        <f t="shared" si="35"/>
        <v>0</v>
      </c>
      <c r="K98" s="6">
        <f>'[2]1 кв_ПР(нов)'!AB93</f>
        <v>0</v>
      </c>
      <c r="L98" s="6">
        <f>'[2]1 кв_ПР(нов)'!X93</f>
        <v>0</v>
      </c>
      <c r="M98" s="6">
        <f>'[2]1 кв_ПР(нов)'!S93</f>
        <v>0</v>
      </c>
      <c r="N98" s="6">
        <f>'[2]1 кв_ПР(нов)'!V93+'[2]1 кв_ПР(нов)'!R93+'[2]1 кв_ПР(нов)'!U93</f>
        <v>0</v>
      </c>
      <c r="O98" s="6">
        <f>'[2]1 кв_ПР(нов)'!W93</f>
        <v>0</v>
      </c>
      <c r="P98" s="6">
        <f>'[2]1 кв_ПР(нов)'!AX93</f>
        <v>0</v>
      </c>
      <c r="Q98" s="6">
        <f>'[2]1 кв_ПР(нов)'!AY93</f>
        <v>0</v>
      </c>
      <c r="R98" s="6">
        <f>'[2]1 кв_ПР(нов)'!AZ93</f>
        <v>0</v>
      </c>
      <c r="S98" s="6">
        <f>'[2]1 кв_ПР(нов)'!BA93</f>
        <v>0</v>
      </c>
      <c r="T98" s="6">
        <f>'[2]1 кв_ПР(нов)'!BB93</f>
        <v>0</v>
      </c>
      <c r="U98" s="6">
        <f>'[2]1 кв_ПР(нов)'!BC93</f>
        <v>0</v>
      </c>
      <c r="V98" s="6">
        <f>'[2]1 кв_ПР(нов)'!BD93</f>
        <v>0</v>
      </c>
      <c r="W98" s="6">
        <f>'[2]1 кв_ПР(нов)'!J93</f>
        <v>0</v>
      </c>
      <c r="X98" s="6">
        <f>'[2]1 кв_ПР(нов)'!J93-'[2]1 кв_ПР(нов)'!G93</f>
        <v>0</v>
      </c>
      <c r="Y98" s="6">
        <f>'[2]1 кв_ПР(нов)'!E93</f>
        <v>0</v>
      </c>
      <c r="Z98" s="6">
        <f>'[2]1 кв_ПР(нов)'!H93-AC98</f>
        <v>0</v>
      </c>
      <c r="AA98" s="6"/>
      <c r="AB98" s="6">
        <f>'[2]1 кв_ПР(нов)'!G93</f>
        <v>0</v>
      </c>
      <c r="AC98" s="6">
        <f>'[2]1 кв_ПР(нов)'!H93</f>
        <v>0</v>
      </c>
      <c r="AD98" s="6">
        <f>'[2]1 кв_ПР(нов)'!Q93</f>
        <v>9575799.0500000007</v>
      </c>
      <c r="AE98" s="6">
        <f>'[2]1 кв_ПР(нов)'!N93</f>
        <v>0</v>
      </c>
      <c r="AF98" s="6">
        <f>'[2]1 кв_ПР(нов)'!O93</f>
        <v>0</v>
      </c>
      <c r="AG98" s="6">
        <f>'[2]1 кв_ПР(нов)'!M93</f>
        <v>0</v>
      </c>
      <c r="AH98" s="6">
        <f>'[2]1 кв_ПР(нов)'!P93+'[2]1 кв_ПР(нов)'!L93</f>
        <v>0</v>
      </c>
      <c r="AI98" s="6">
        <f>'[2]1 кв_ПР(нов)'!AT93</f>
        <v>0</v>
      </c>
      <c r="AJ98" s="6">
        <f t="shared" si="36"/>
        <v>0</v>
      </c>
      <c r="AK98" s="6"/>
      <c r="AL98" s="7">
        <f t="shared" si="37"/>
        <v>9575799.0500000007</v>
      </c>
      <c r="AM98" s="21"/>
      <c r="AN98" s="21"/>
    </row>
    <row r="99" spans="1:40" x14ac:dyDescent="0.4">
      <c r="A99" s="39">
        <v>77</v>
      </c>
      <c r="B99" s="40" t="s">
        <v>108</v>
      </c>
      <c r="C99" s="6">
        <f t="shared" si="33"/>
        <v>0</v>
      </c>
      <c r="D99" s="6">
        <f>'[2]1 кв_ПР(нов)'!AP94</f>
        <v>0</v>
      </c>
      <c r="E99" s="6">
        <f>'[2]1 кв_ПР(нов)'!AD94</f>
        <v>0</v>
      </c>
      <c r="F99" s="6">
        <f>'[2]1 кв_ПР(нов)'!AE94+'[2]1 кв_ПР(нов)'!AF94</f>
        <v>0</v>
      </c>
      <c r="G99" s="6">
        <f>SUM('[2]1 кв_ПР(нов)'!AG94:AI94)</f>
        <v>0</v>
      </c>
      <c r="H99" s="6">
        <f t="shared" si="34"/>
        <v>0</v>
      </c>
      <c r="I99" s="6">
        <f>'[2]1 кв_ПР(нов)'!AO94</f>
        <v>0</v>
      </c>
      <c r="J99" s="6">
        <f t="shared" si="35"/>
        <v>0</v>
      </c>
      <c r="K99" s="6">
        <f>'[2]1 кв_ПР(нов)'!AB94</f>
        <v>0</v>
      </c>
      <c r="L99" s="6">
        <f>'[2]1 кв_ПР(нов)'!X94</f>
        <v>0</v>
      </c>
      <c r="M99" s="6">
        <f>'[2]1 кв_ПР(нов)'!S94</f>
        <v>0</v>
      </c>
      <c r="N99" s="6">
        <f>'[2]1 кв_ПР(нов)'!V94+'[2]1 кв_ПР(нов)'!R94+'[2]1 кв_ПР(нов)'!U94</f>
        <v>0</v>
      </c>
      <c r="O99" s="6">
        <f>'[2]1 кв_ПР(нов)'!W94</f>
        <v>0</v>
      </c>
      <c r="P99" s="6">
        <f>'[2]1 кв_ПР(нов)'!AX94</f>
        <v>0</v>
      </c>
      <c r="Q99" s="6">
        <f>'[2]1 кв_ПР(нов)'!AY94</f>
        <v>0</v>
      </c>
      <c r="R99" s="6">
        <f>'[2]1 кв_ПР(нов)'!AZ94</f>
        <v>0</v>
      </c>
      <c r="S99" s="6">
        <f>'[2]1 кв_ПР(нов)'!BA94</f>
        <v>0</v>
      </c>
      <c r="T99" s="6">
        <f>'[2]1 кв_ПР(нов)'!BB94</f>
        <v>0</v>
      </c>
      <c r="U99" s="6">
        <f>'[2]1 кв_ПР(нов)'!BC94</f>
        <v>0</v>
      </c>
      <c r="V99" s="6">
        <f>'[2]1 кв_ПР(нов)'!BD94</f>
        <v>0</v>
      </c>
      <c r="W99" s="6">
        <f>'[2]1 кв_ПР(нов)'!J94</f>
        <v>0</v>
      </c>
      <c r="X99" s="6">
        <f>'[2]1 кв_ПР(нов)'!J94-'[2]1 кв_ПР(нов)'!G94</f>
        <v>0</v>
      </c>
      <c r="Y99" s="6">
        <f>'[2]1 кв_ПР(нов)'!E94</f>
        <v>0</v>
      </c>
      <c r="Z99" s="6">
        <f>'[2]1 кв_ПР(нов)'!H94-AC99</f>
        <v>0</v>
      </c>
      <c r="AA99" s="6"/>
      <c r="AB99" s="6">
        <f>'[2]1 кв_ПР(нов)'!G94</f>
        <v>0</v>
      </c>
      <c r="AC99" s="6">
        <f>'[2]1 кв_ПР(нов)'!H94</f>
        <v>0</v>
      </c>
      <c r="AD99" s="6">
        <f>'[2]1 кв_ПР(нов)'!Q94</f>
        <v>138195.15</v>
      </c>
      <c r="AE99" s="6">
        <f>'[2]1 кв_ПР(нов)'!N94</f>
        <v>0</v>
      </c>
      <c r="AF99" s="6">
        <f>'[2]1 кв_ПР(нов)'!O94</f>
        <v>0</v>
      </c>
      <c r="AG99" s="6">
        <f>'[2]1 кв_ПР(нов)'!M94</f>
        <v>138195.15</v>
      </c>
      <c r="AH99" s="6">
        <f>'[2]1 кв_ПР(нов)'!P94+'[2]1 кв_ПР(нов)'!L94</f>
        <v>0</v>
      </c>
      <c r="AI99" s="6">
        <f>'[2]1 кв_ПР(нов)'!AT94</f>
        <v>0</v>
      </c>
      <c r="AJ99" s="6">
        <f t="shared" si="36"/>
        <v>0</v>
      </c>
      <c r="AK99" s="6"/>
      <c r="AL99" s="7">
        <f t="shared" si="37"/>
        <v>138195.15</v>
      </c>
      <c r="AM99" s="21"/>
      <c r="AN99" s="21"/>
    </row>
    <row r="100" spans="1:40" x14ac:dyDescent="0.4">
      <c r="A100" s="39">
        <v>78</v>
      </c>
      <c r="B100" s="41" t="s">
        <v>76</v>
      </c>
      <c r="C100" s="6">
        <f t="shared" si="33"/>
        <v>0</v>
      </c>
      <c r="D100" s="6">
        <f>'[2]1 кв_ПР(нов)'!AP95</f>
        <v>0</v>
      </c>
      <c r="E100" s="6">
        <f>'[2]1 кв_ПР(нов)'!AD95</f>
        <v>0</v>
      </c>
      <c r="F100" s="6">
        <f>'[2]1 кв_ПР(нов)'!AE95+'[2]1 кв_ПР(нов)'!AF95</f>
        <v>0</v>
      </c>
      <c r="G100" s="6">
        <f>SUM('[2]1 кв_ПР(нов)'!AG95:AI95)</f>
        <v>0</v>
      </c>
      <c r="H100" s="6">
        <f t="shared" si="34"/>
        <v>0</v>
      </c>
      <c r="I100" s="6">
        <f>'[2]1 кв_ПР(нов)'!AO95</f>
        <v>0</v>
      </c>
      <c r="J100" s="6">
        <f t="shared" si="35"/>
        <v>0</v>
      </c>
      <c r="K100" s="6">
        <f>'[2]1 кв_ПР(нов)'!AB95</f>
        <v>0</v>
      </c>
      <c r="L100" s="6">
        <f>'[2]1 кв_ПР(нов)'!X95</f>
        <v>0</v>
      </c>
      <c r="M100" s="6">
        <f>'[2]1 кв_ПР(нов)'!S95</f>
        <v>0</v>
      </c>
      <c r="N100" s="6">
        <f>'[2]1 кв_ПР(нов)'!V95+'[2]1 кв_ПР(нов)'!R95+'[2]1 кв_ПР(нов)'!U95</f>
        <v>0</v>
      </c>
      <c r="O100" s="6">
        <f>'[2]1 кв_ПР(нов)'!W95</f>
        <v>0</v>
      </c>
      <c r="P100" s="6">
        <f>'[2]1 кв_ПР(нов)'!AX95</f>
        <v>0</v>
      </c>
      <c r="Q100" s="6">
        <f>'[2]1 кв_ПР(нов)'!AY95</f>
        <v>0</v>
      </c>
      <c r="R100" s="6">
        <f>'[2]1 кв_ПР(нов)'!AZ95</f>
        <v>0</v>
      </c>
      <c r="S100" s="6">
        <f>'[2]1 кв_ПР(нов)'!BA95</f>
        <v>0</v>
      </c>
      <c r="T100" s="6">
        <f>'[2]1 кв_ПР(нов)'!BB95</f>
        <v>0</v>
      </c>
      <c r="U100" s="6">
        <f>'[2]1 кв_ПР(нов)'!BC95</f>
        <v>0</v>
      </c>
      <c r="V100" s="6">
        <f>'[2]1 кв_ПР(нов)'!BD95</f>
        <v>0</v>
      </c>
      <c r="W100" s="6">
        <f>'[2]1 кв_ПР(нов)'!J95</f>
        <v>1247051.49</v>
      </c>
      <c r="X100" s="6">
        <f>'[2]1 кв_ПР(нов)'!J95-'[2]1 кв_ПР(нов)'!G95</f>
        <v>1247051.49</v>
      </c>
      <c r="Y100" s="6">
        <f>'[2]1 кв_ПР(нов)'!E95</f>
        <v>0</v>
      </c>
      <c r="Z100" s="6">
        <f>'[2]1 кв_ПР(нов)'!H95-AC100</f>
        <v>0</v>
      </c>
      <c r="AA100" s="6"/>
      <c r="AB100" s="6">
        <f>'[2]1 кв_ПР(нов)'!G95</f>
        <v>0</v>
      </c>
      <c r="AC100" s="6">
        <f>'[2]1 кв_ПР(нов)'!H95</f>
        <v>0</v>
      </c>
      <c r="AD100" s="6">
        <f>'[2]1 кв_ПР(нов)'!Q95</f>
        <v>7805341.8799999999</v>
      </c>
      <c r="AE100" s="6">
        <f>'[2]1 кв_ПР(нов)'!N95</f>
        <v>0</v>
      </c>
      <c r="AF100" s="6">
        <f>'[2]1 кв_ПР(нов)'!O95</f>
        <v>0</v>
      </c>
      <c r="AG100" s="6">
        <f>'[2]1 кв_ПР(нов)'!M95</f>
        <v>6633367.2000000002</v>
      </c>
      <c r="AH100" s="6">
        <f>'[2]1 кв_ПР(нов)'!P95+'[2]1 кв_ПР(нов)'!L95</f>
        <v>0</v>
      </c>
      <c r="AI100" s="6">
        <f>'[2]1 кв_ПР(нов)'!AT95</f>
        <v>0</v>
      </c>
      <c r="AJ100" s="6">
        <f t="shared" si="36"/>
        <v>0</v>
      </c>
      <c r="AK100" s="6"/>
      <c r="AL100" s="7">
        <f t="shared" si="37"/>
        <v>9052393.3699999992</v>
      </c>
      <c r="AM100" s="21"/>
      <c r="AN100" s="21"/>
    </row>
    <row r="101" spans="1:40" x14ac:dyDescent="0.4">
      <c r="A101" s="39">
        <v>79</v>
      </c>
      <c r="B101" s="41" t="s">
        <v>109</v>
      </c>
      <c r="C101" s="6">
        <f t="shared" si="33"/>
        <v>0</v>
      </c>
      <c r="D101" s="6">
        <f>'[2]1 кв_ПР(нов)'!AP96</f>
        <v>0</v>
      </c>
      <c r="E101" s="6">
        <f>'[2]1 кв_ПР(нов)'!AD96</f>
        <v>0</v>
      </c>
      <c r="F101" s="6">
        <f>'[2]1 кв_ПР(нов)'!AE96+'[2]1 кв_ПР(нов)'!AF96</f>
        <v>0</v>
      </c>
      <c r="G101" s="6">
        <f>SUM('[2]1 кв_ПР(нов)'!AG96:AI96)</f>
        <v>0</v>
      </c>
      <c r="H101" s="6">
        <f t="shared" si="34"/>
        <v>0</v>
      </c>
      <c r="I101" s="6">
        <f>'[2]1 кв_ПР(нов)'!AO96</f>
        <v>0</v>
      </c>
      <c r="J101" s="6">
        <f t="shared" si="35"/>
        <v>0</v>
      </c>
      <c r="K101" s="6">
        <f>'[2]1 кв_ПР(нов)'!AB96</f>
        <v>0</v>
      </c>
      <c r="L101" s="6">
        <f>'[2]1 кв_ПР(нов)'!X96</f>
        <v>0</v>
      </c>
      <c r="M101" s="6">
        <f>'[2]1 кв_ПР(нов)'!S96</f>
        <v>0</v>
      </c>
      <c r="N101" s="6">
        <f>'[2]1 кв_ПР(нов)'!V96+'[2]1 кв_ПР(нов)'!R96+'[2]1 кв_ПР(нов)'!U96</f>
        <v>0</v>
      </c>
      <c r="O101" s="6">
        <f>'[2]1 кв_ПР(нов)'!W96</f>
        <v>0</v>
      </c>
      <c r="P101" s="6">
        <f>'[2]1 кв_ПР(нов)'!AX96</f>
        <v>0</v>
      </c>
      <c r="Q101" s="6">
        <f>'[2]1 кв_ПР(нов)'!AY96</f>
        <v>0</v>
      </c>
      <c r="R101" s="6">
        <f>'[2]1 кв_ПР(нов)'!AZ96</f>
        <v>0</v>
      </c>
      <c r="S101" s="6">
        <f>'[2]1 кв_ПР(нов)'!BA96</f>
        <v>0</v>
      </c>
      <c r="T101" s="6">
        <f>'[2]1 кв_ПР(нов)'!BB96</f>
        <v>0</v>
      </c>
      <c r="U101" s="6">
        <f>'[2]1 кв_ПР(нов)'!BC96</f>
        <v>0</v>
      </c>
      <c r="V101" s="6">
        <f>'[2]1 кв_ПР(нов)'!BD96</f>
        <v>0</v>
      </c>
      <c r="W101" s="6">
        <f>'[2]1 кв_ПР(нов)'!J96</f>
        <v>0</v>
      </c>
      <c r="X101" s="6">
        <f>'[2]1 кв_ПР(нов)'!J96-'[2]1 кв_ПР(нов)'!G96</f>
        <v>0</v>
      </c>
      <c r="Y101" s="6">
        <f>'[2]1 кв_ПР(нов)'!E96</f>
        <v>0</v>
      </c>
      <c r="Z101" s="6">
        <f>'[2]1 кв_ПР(нов)'!H96-AC101</f>
        <v>0</v>
      </c>
      <c r="AA101" s="6"/>
      <c r="AB101" s="6">
        <f>'[2]1 кв_ПР(нов)'!G96</f>
        <v>0</v>
      </c>
      <c r="AC101" s="6">
        <f>'[2]1 кв_ПР(нов)'!H96</f>
        <v>0</v>
      </c>
      <c r="AD101" s="6">
        <f>'[2]1 кв_ПР(нов)'!Q96</f>
        <v>0</v>
      </c>
      <c r="AE101" s="6">
        <f>'[2]1 кв_ПР(нов)'!N96</f>
        <v>0</v>
      </c>
      <c r="AF101" s="6">
        <f>'[2]1 кв_ПР(нов)'!O96</f>
        <v>0</v>
      </c>
      <c r="AG101" s="6">
        <f>'[2]1 кв_ПР(нов)'!M96</f>
        <v>0</v>
      </c>
      <c r="AH101" s="6">
        <f>'[2]1 кв_ПР(нов)'!P96+'[2]1 кв_ПР(нов)'!L96</f>
        <v>0</v>
      </c>
      <c r="AI101" s="6">
        <f>'[2]1 кв_ПР(нов)'!AT96</f>
        <v>0</v>
      </c>
      <c r="AJ101" s="6">
        <f t="shared" si="36"/>
        <v>0</v>
      </c>
      <c r="AK101" s="6"/>
      <c r="AL101" s="7">
        <f t="shared" si="37"/>
        <v>0</v>
      </c>
      <c r="AM101" s="21"/>
      <c r="AN101" s="21"/>
    </row>
    <row r="102" spans="1:40" x14ac:dyDescent="0.4">
      <c r="A102" s="39">
        <v>80</v>
      </c>
      <c r="B102" s="44" t="s">
        <v>110</v>
      </c>
      <c r="C102" s="6">
        <f t="shared" si="33"/>
        <v>6095072.5999999996</v>
      </c>
      <c r="D102" s="6">
        <f>'[2]1 кв_ПР(нов)'!AP97</f>
        <v>0</v>
      </c>
      <c r="E102" s="6">
        <f>'[2]1 кв_ПР(нов)'!AD97</f>
        <v>0</v>
      </c>
      <c r="F102" s="6">
        <f>'[2]1 кв_ПР(нов)'!AE97+'[2]1 кв_ПР(нов)'!AF97</f>
        <v>0</v>
      </c>
      <c r="G102" s="6">
        <f>SUM('[2]1 кв_ПР(нов)'!AG97:AI97)</f>
        <v>0</v>
      </c>
      <c r="H102" s="6">
        <f t="shared" si="34"/>
        <v>0</v>
      </c>
      <c r="I102" s="6">
        <f>'[2]1 кв_ПР(нов)'!AO97</f>
        <v>0</v>
      </c>
      <c r="J102" s="6">
        <f t="shared" si="35"/>
        <v>0</v>
      </c>
      <c r="K102" s="6">
        <f>'[2]1 кв_ПР(нов)'!AB97</f>
        <v>0</v>
      </c>
      <c r="L102" s="6">
        <f>'[2]1 кв_ПР(нов)'!X97</f>
        <v>6095072.5999999996</v>
      </c>
      <c r="M102" s="6">
        <f>'[2]1 кв_ПР(нов)'!S97</f>
        <v>0</v>
      </c>
      <c r="N102" s="6">
        <f>'[2]1 кв_ПР(нов)'!V97+'[2]1 кв_ПР(нов)'!R97+'[2]1 кв_ПР(нов)'!U97</f>
        <v>6095072.5999999996</v>
      </c>
      <c r="O102" s="6">
        <f>'[2]1 кв_ПР(нов)'!W97</f>
        <v>0</v>
      </c>
      <c r="P102" s="6">
        <f>'[2]1 кв_ПР(нов)'!AX97</f>
        <v>0</v>
      </c>
      <c r="Q102" s="6">
        <f>'[2]1 кв_ПР(нов)'!AY97</f>
        <v>0</v>
      </c>
      <c r="R102" s="6">
        <f>'[2]1 кв_ПР(нов)'!AZ97</f>
        <v>0</v>
      </c>
      <c r="S102" s="6">
        <f>'[2]1 кв_ПР(нов)'!BA97</f>
        <v>0</v>
      </c>
      <c r="T102" s="6">
        <f>'[2]1 кв_ПР(нов)'!BB97</f>
        <v>0</v>
      </c>
      <c r="U102" s="6">
        <f>'[2]1 кв_ПР(нов)'!BC97</f>
        <v>0</v>
      </c>
      <c r="V102" s="6">
        <f>'[2]1 кв_ПР(нов)'!BD97</f>
        <v>0</v>
      </c>
      <c r="W102" s="6">
        <f>'[2]1 кв_ПР(нов)'!J97</f>
        <v>0</v>
      </c>
      <c r="X102" s="6">
        <f>'[2]1 кв_ПР(нов)'!J97-'[2]1 кв_ПР(нов)'!G97</f>
        <v>0</v>
      </c>
      <c r="Y102" s="6">
        <f>'[2]1 кв_ПР(нов)'!E97</f>
        <v>0</v>
      </c>
      <c r="Z102" s="6">
        <f>'[2]1 кв_ПР(нов)'!H97-AC102</f>
        <v>0</v>
      </c>
      <c r="AA102" s="6"/>
      <c r="AB102" s="6">
        <f>'[2]1 кв_ПР(нов)'!G97</f>
        <v>0</v>
      </c>
      <c r="AC102" s="6">
        <f>'[2]1 кв_ПР(нов)'!H97</f>
        <v>0</v>
      </c>
      <c r="AD102" s="6">
        <f>'[2]1 кв_ПР(нов)'!Q97</f>
        <v>0</v>
      </c>
      <c r="AE102" s="6">
        <f>'[2]1 кв_ПР(нов)'!N97</f>
        <v>0</v>
      </c>
      <c r="AF102" s="6">
        <f>'[2]1 кв_ПР(нов)'!O97</f>
        <v>0</v>
      </c>
      <c r="AG102" s="6">
        <f>'[2]1 кв_ПР(нов)'!M97</f>
        <v>0</v>
      </c>
      <c r="AH102" s="6">
        <f>'[2]1 кв_ПР(нов)'!P97+'[2]1 кв_ПР(нов)'!L97</f>
        <v>0</v>
      </c>
      <c r="AI102" s="6">
        <f>'[2]1 кв_ПР(нов)'!AT97</f>
        <v>0</v>
      </c>
      <c r="AJ102" s="6">
        <f t="shared" si="36"/>
        <v>0</v>
      </c>
      <c r="AK102" s="6"/>
      <c r="AL102" s="7">
        <f t="shared" si="37"/>
        <v>6095072.5999999996</v>
      </c>
      <c r="AM102" s="21"/>
      <c r="AN102" s="21"/>
    </row>
    <row r="103" spans="1:40" x14ac:dyDescent="0.4">
      <c r="A103" s="9"/>
      <c r="B103" s="10" t="s">
        <v>43</v>
      </c>
      <c r="C103" s="7">
        <f>SUM(C70:C102)</f>
        <v>156927167.87999997</v>
      </c>
      <c r="D103" s="7">
        <f t="shared" ref="D103:AL103" si="38">SUM(D70:D102)</f>
        <v>7093754.0899999989</v>
      </c>
      <c r="E103" s="7">
        <f t="shared" si="38"/>
        <v>3082215.55</v>
      </c>
      <c r="F103" s="7">
        <f t="shared" si="38"/>
        <v>426584.47</v>
      </c>
      <c r="G103" s="7">
        <f t="shared" si="38"/>
        <v>2052208.97</v>
      </c>
      <c r="H103" s="7">
        <f t="shared" si="38"/>
        <v>603422.1100000001</v>
      </c>
      <c r="I103" s="7">
        <f t="shared" si="38"/>
        <v>0</v>
      </c>
      <c r="J103" s="7">
        <f t="shared" si="38"/>
        <v>4011538.54</v>
      </c>
      <c r="K103" s="7">
        <f t="shared" si="38"/>
        <v>1114337.3999999999</v>
      </c>
      <c r="L103" s="7">
        <f t="shared" si="38"/>
        <v>148719076.38999999</v>
      </c>
      <c r="M103" s="7">
        <f t="shared" si="38"/>
        <v>5708514.2000000002</v>
      </c>
      <c r="N103" s="7">
        <f t="shared" si="38"/>
        <v>20395826.68</v>
      </c>
      <c r="O103" s="7">
        <f t="shared" si="38"/>
        <v>92281008.560000002</v>
      </c>
      <c r="P103" s="7">
        <f t="shared" si="38"/>
        <v>8697316.2399999984</v>
      </c>
      <c r="Q103" s="7">
        <f t="shared" si="38"/>
        <v>19122110.189999998</v>
      </c>
      <c r="R103" s="7">
        <f t="shared" si="38"/>
        <v>1074885.81</v>
      </c>
      <c r="S103" s="7">
        <f t="shared" si="38"/>
        <v>853088.98</v>
      </c>
      <c r="T103" s="7">
        <f t="shared" si="38"/>
        <v>0</v>
      </c>
      <c r="U103" s="7">
        <f t="shared" si="38"/>
        <v>0</v>
      </c>
      <c r="V103" s="7">
        <f t="shared" si="38"/>
        <v>586325.73</v>
      </c>
      <c r="W103" s="7">
        <f t="shared" si="38"/>
        <v>45342351.910000004</v>
      </c>
      <c r="X103" s="7">
        <f t="shared" si="38"/>
        <v>38734948.269999996</v>
      </c>
      <c r="Y103" s="7">
        <f t="shared" si="38"/>
        <v>9303063.1300000008</v>
      </c>
      <c r="Z103" s="7">
        <f t="shared" si="38"/>
        <v>184535.14999999991</v>
      </c>
      <c r="AA103" s="7">
        <f t="shared" si="38"/>
        <v>0</v>
      </c>
      <c r="AB103" s="7">
        <f t="shared" si="38"/>
        <v>6607403.6399999997</v>
      </c>
      <c r="AC103" s="7">
        <f t="shared" si="38"/>
        <v>2001491.38</v>
      </c>
      <c r="AD103" s="7">
        <f t="shared" si="38"/>
        <v>99985626.570000008</v>
      </c>
      <c r="AE103" s="7">
        <f t="shared" si="38"/>
        <v>0</v>
      </c>
      <c r="AF103" s="7">
        <f t="shared" si="38"/>
        <v>0</v>
      </c>
      <c r="AG103" s="7">
        <f t="shared" si="38"/>
        <v>23354980.350000001</v>
      </c>
      <c r="AH103" s="7">
        <f t="shared" si="38"/>
        <v>22473310.379999999</v>
      </c>
      <c r="AI103" s="7">
        <f t="shared" si="38"/>
        <v>0</v>
      </c>
      <c r="AJ103" s="7">
        <f t="shared" si="38"/>
        <v>0</v>
      </c>
      <c r="AK103" s="7">
        <f t="shared" si="38"/>
        <v>0</v>
      </c>
      <c r="AL103" s="7">
        <f t="shared" si="38"/>
        <v>302255146.36000007</v>
      </c>
      <c r="AM103" s="21"/>
      <c r="AN103" s="21"/>
    </row>
    <row r="104" spans="1:40" x14ac:dyDescent="0.4">
      <c r="A104" s="9"/>
      <c r="B104" s="10" t="s">
        <v>5</v>
      </c>
      <c r="C104" s="7">
        <f>C58+C60+C62+C69+C103</f>
        <v>1595723576.2299998</v>
      </c>
      <c r="D104" s="7">
        <f t="shared" ref="D104:AL104" si="39">D58+D60+D62+D69+D103</f>
        <v>535369302.73999995</v>
      </c>
      <c r="E104" s="7">
        <f t="shared" si="39"/>
        <v>341008321.67000002</v>
      </c>
      <c r="F104" s="7">
        <f t="shared" si="39"/>
        <v>159052207.78</v>
      </c>
      <c r="G104" s="7">
        <f t="shared" si="39"/>
        <v>133611256.18000001</v>
      </c>
      <c r="H104" s="7">
        <f t="shared" si="39"/>
        <v>48344857.710000008</v>
      </c>
      <c r="I104" s="7">
        <f t="shared" si="39"/>
        <v>132839376.25</v>
      </c>
      <c r="J104" s="7">
        <f t="shared" si="39"/>
        <v>61521604.820000015</v>
      </c>
      <c r="K104" s="7">
        <f t="shared" si="39"/>
        <v>122817241.95000002</v>
      </c>
      <c r="L104" s="7">
        <f t="shared" si="39"/>
        <v>937537031.53999996</v>
      </c>
      <c r="M104" s="7">
        <f t="shared" si="39"/>
        <v>457353656.68999994</v>
      </c>
      <c r="N104" s="7">
        <f t="shared" si="39"/>
        <v>215009697.84999999</v>
      </c>
      <c r="O104" s="7">
        <f t="shared" si="39"/>
        <v>100495888.27</v>
      </c>
      <c r="P104" s="7">
        <f t="shared" si="39"/>
        <v>40115955.859999999</v>
      </c>
      <c r="Q104" s="7">
        <f t="shared" si="39"/>
        <v>21130564.329999998</v>
      </c>
      <c r="R104" s="7">
        <f t="shared" si="39"/>
        <v>23998585.149999999</v>
      </c>
      <c r="S104" s="7">
        <f t="shared" si="39"/>
        <v>15485341.5</v>
      </c>
      <c r="T104" s="7">
        <f t="shared" si="39"/>
        <v>10321767.140000001</v>
      </c>
      <c r="U104" s="7">
        <f t="shared" si="39"/>
        <v>0</v>
      </c>
      <c r="V104" s="7">
        <f t="shared" si="39"/>
        <v>53625574.75</v>
      </c>
      <c r="W104" s="7">
        <f t="shared" si="39"/>
        <v>2125665074.3999999</v>
      </c>
      <c r="X104" s="7">
        <f t="shared" si="39"/>
        <v>1869200555.0399997</v>
      </c>
      <c r="Y104" s="7">
        <f t="shared" si="39"/>
        <v>47662191.210000001</v>
      </c>
      <c r="Z104" s="7">
        <f t="shared" si="39"/>
        <v>305426515.34999996</v>
      </c>
      <c r="AA104" s="7">
        <f t="shared" si="39"/>
        <v>39606523.969999999</v>
      </c>
      <c r="AB104" s="7">
        <f t="shared" si="39"/>
        <v>256464519.35999998</v>
      </c>
      <c r="AC104" s="7">
        <f t="shared" si="39"/>
        <v>62227778.25</v>
      </c>
      <c r="AD104" s="7">
        <f t="shared" si="39"/>
        <v>457711553.62</v>
      </c>
      <c r="AE104" s="7">
        <f t="shared" si="39"/>
        <v>194185597.50999999</v>
      </c>
      <c r="AF104" s="7">
        <f t="shared" si="39"/>
        <v>1143148.82</v>
      </c>
      <c r="AG104" s="7">
        <f t="shared" si="39"/>
        <v>27086249.400000002</v>
      </c>
      <c r="AH104" s="7">
        <f t="shared" si="39"/>
        <v>30725334.259999998</v>
      </c>
      <c r="AI104" s="7">
        <f t="shared" si="39"/>
        <v>248359094.56999999</v>
      </c>
      <c r="AJ104" s="7">
        <f t="shared" si="39"/>
        <v>245123686.87</v>
      </c>
      <c r="AK104" s="7">
        <f t="shared" si="39"/>
        <v>3235407.7</v>
      </c>
      <c r="AL104" s="7">
        <f t="shared" si="39"/>
        <v>4427459298.8199997</v>
      </c>
      <c r="AM104" s="21"/>
      <c r="AN104" s="21"/>
    </row>
    <row r="105" spans="1:40" ht="59.25" customHeight="1" x14ac:dyDescent="0.4">
      <c r="A105" s="12"/>
      <c r="B105" s="13" t="s">
        <v>45</v>
      </c>
      <c r="C105" s="6">
        <f>D105+L105+K105</f>
        <v>21585470.949999999</v>
      </c>
      <c r="D105" s="6">
        <f>'[2]1 кв_ПР(нов)'!AP100</f>
        <v>6221316.1400000006</v>
      </c>
      <c r="E105" s="6">
        <f>'[2]1 кв_ПР(нов)'!$AD$10</f>
        <v>0</v>
      </c>
      <c r="F105" s="6">
        <f>'[2]1 кв_ПР(нов)'!AE100+'[2]1 кв_ПР(нов)'!AF100</f>
        <v>0</v>
      </c>
      <c r="G105" s="6">
        <f>SUM('[2]1 кв_ПР(нов)'!AG100:AI100)</f>
        <v>0</v>
      </c>
      <c r="H105" s="6">
        <f>E105-F105-G105</f>
        <v>0</v>
      </c>
      <c r="I105" s="6">
        <f>'[2]1 кв_ПР(нов)'!AO100</f>
        <v>0</v>
      </c>
      <c r="J105" s="6">
        <f>D105-E105-I105</f>
        <v>6221316.1400000006</v>
      </c>
      <c r="K105" s="6">
        <f>'[2]1 кв_ПР(нов)'!AB100</f>
        <v>993844.95</v>
      </c>
      <c r="L105" s="6">
        <f>'[2]1 кв_ПР(нов)'!X100</f>
        <v>14370309.859999999</v>
      </c>
      <c r="M105" s="6">
        <f>'[2]1 кв_ПР(нов)'!S100</f>
        <v>0</v>
      </c>
      <c r="N105" s="6">
        <f>'[2]1 кв_ПР(нов)'!V100+'[2]1 кв_ПР(нов)'!R100+'[2]1 кв_ПР(нов)'!U100</f>
        <v>7414401.5999999996</v>
      </c>
      <c r="O105" s="6">
        <f>'[2]1 кв_ПР(нов)'!W100</f>
        <v>0</v>
      </c>
      <c r="P105" s="6">
        <f>'[2]1 кв_ПР(нов)'!AX100</f>
        <v>1124809</v>
      </c>
      <c r="Q105" s="6">
        <f>'[2]1 кв_ПР(нов)'!AY100</f>
        <v>389127.25</v>
      </c>
      <c r="R105" s="6">
        <f>'[2]1 кв_ПР(нов)'!AZ100</f>
        <v>1595809</v>
      </c>
      <c r="S105" s="6">
        <f>'[2]1 кв_ПР(нов)'!BA100</f>
        <v>72163.75</v>
      </c>
      <c r="T105" s="6">
        <f>'[2]1 кв_ПР(нов)'!BB100</f>
        <v>818.25</v>
      </c>
      <c r="U105" s="6">
        <f>'[2]1 кв_ПР(нов)'!BC100</f>
        <v>3773181.01</v>
      </c>
      <c r="V105" s="6">
        <f>'[2]1 кв_ПР(нов)'!BD100</f>
        <v>0</v>
      </c>
      <c r="W105" s="6">
        <f>'[2]1 кв_ПР(нов)'!J100</f>
        <v>153349862.06999999</v>
      </c>
      <c r="X105" s="6">
        <f>'[2]1 кв_ПР(нов)'!J100-'[2]1 кв_ПР(нов)'!G100</f>
        <v>112606721.34</v>
      </c>
      <c r="Y105" s="6">
        <f>'[2]1 кв_ПР(нов)'!E100</f>
        <v>4763934.96</v>
      </c>
      <c r="Z105" s="6">
        <f>'[2]1 кв_ПР(нов)'!H100</f>
        <v>28520988.32</v>
      </c>
      <c r="AA105" s="6"/>
      <c r="AB105" s="6">
        <f>'[2]1 кв_ПР(нов)'!G100</f>
        <v>40743140.729999997</v>
      </c>
      <c r="AC105" s="6"/>
      <c r="AD105" s="6">
        <f>'[2]1 кв_ПР(нов)'!Q100</f>
        <v>20578349.609999999</v>
      </c>
      <c r="AE105" s="6">
        <f>'[2]1 кв_ПР(нов)'!N100</f>
        <v>9685725.8599999994</v>
      </c>
      <c r="AF105" s="6"/>
      <c r="AG105" s="6">
        <f>'[2]1 кв_ПР(нов)'!M100</f>
        <v>3653183.56</v>
      </c>
      <c r="AH105" s="6">
        <f>'[2]1 кв_ПР(нов)'!P100+'[2]1 кв_ПР(нов)'!L100</f>
        <v>0</v>
      </c>
      <c r="AI105" s="6">
        <f>'[2]1 кв_ПР(нов)'!AT100</f>
        <v>5459443.5099999998</v>
      </c>
      <c r="AJ105" s="6"/>
      <c r="AK105" s="6">
        <f>AI105</f>
        <v>5459443.5099999998</v>
      </c>
      <c r="AL105" s="7">
        <f>C105+W105+AD105+AI105</f>
        <v>200973126.13999999</v>
      </c>
      <c r="AM105" s="21"/>
      <c r="AN105" s="21"/>
    </row>
    <row r="106" spans="1:40" x14ac:dyDescent="0.4">
      <c r="A106" s="9"/>
      <c r="B106" s="10" t="s">
        <v>44</v>
      </c>
      <c r="C106" s="7">
        <f>C104+C105</f>
        <v>1617309047.1799998</v>
      </c>
      <c r="D106" s="7">
        <f t="shared" ref="D106:AL106" si="40">D104+D105</f>
        <v>541590618.88</v>
      </c>
      <c r="E106" s="7">
        <f t="shared" si="40"/>
        <v>341008321.67000002</v>
      </c>
      <c r="F106" s="7">
        <f t="shared" si="40"/>
        <v>159052207.78</v>
      </c>
      <c r="G106" s="7">
        <f t="shared" si="40"/>
        <v>133611256.18000001</v>
      </c>
      <c r="H106" s="7">
        <f t="shared" si="40"/>
        <v>48344857.710000008</v>
      </c>
      <c r="I106" s="7">
        <f t="shared" si="40"/>
        <v>132839376.25</v>
      </c>
      <c r="J106" s="7">
        <f t="shared" si="40"/>
        <v>67742920.960000008</v>
      </c>
      <c r="K106" s="7">
        <f t="shared" si="40"/>
        <v>123811086.90000002</v>
      </c>
      <c r="L106" s="7">
        <f t="shared" si="40"/>
        <v>951907341.39999998</v>
      </c>
      <c r="M106" s="7">
        <f t="shared" si="40"/>
        <v>457353656.68999994</v>
      </c>
      <c r="N106" s="7">
        <f t="shared" si="40"/>
        <v>222424099.44999999</v>
      </c>
      <c r="O106" s="7">
        <f t="shared" si="40"/>
        <v>100495888.27</v>
      </c>
      <c r="P106" s="7">
        <f t="shared" si="40"/>
        <v>41240764.859999999</v>
      </c>
      <c r="Q106" s="7">
        <f t="shared" si="40"/>
        <v>21519691.579999998</v>
      </c>
      <c r="R106" s="7">
        <f t="shared" si="40"/>
        <v>25594394.149999999</v>
      </c>
      <c r="S106" s="7">
        <f t="shared" si="40"/>
        <v>15557505.25</v>
      </c>
      <c r="T106" s="7">
        <f t="shared" si="40"/>
        <v>10322585.390000001</v>
      </c>
      <c r="U106" s="7">
        <f t="shared" si="40"/>
        <v>3773181.01</v>
      </c>
      <c r="V106" s="7">
        <f t="shared" si="40"/>
        <v>53625574.75</v>
      </c>
      <c r="W106" s="7">
        <f t="shared" si="40"/>
        <v>2279014936.4699998</v>
      </c>
      <c r="X106" s="7">
        <f t="shared" si="40"/>
        <v>1981807276.3799996</v>
      </c>
      <c r="Y106" s="7">
        <f t="shared" si="40"/>
        <v>52426126.170000002</v>
      </c>
      <c r="Z106" s="7">
        <f t="shared" si="40"/>
        <v>333947503.66999996</v>
      </c>
      <c r="AA106" s="7">
        <f t="shared" si="40"/>
        <v>39606523.969999999</v>
      </c>
      <c r="AB106" s="7">
        <f t="shared" si="40"/>
        <v>297207660.08999997</v>
      </c>
      <c r="AC106" s="7">
        <f t="shared" si="40"/>
        <v>62227778.25</v>
      </c>
      <c r="AD106" s="7">
        <f t="shared" si="40"/>
        <v>478289903.23000002</v>
      </c>
      <c r="AE106" s="7">
        <f t="shared" si="40"/>
        <v>203871323.37</v>
      </c>
      <c r="AF106" s="7">
        <f t="shared" si="40"/>
        <v>1143148.82</v>
      </c>
      <c r="AG106" s="7">
        <f t="shared" si="40"/>
        <v>30739432.960000001</v>
      </c>
      <c r="AH106" s="7">
        <f t="shared" si="40"/>
        <v>30725334.259999998</v>
      </c>
      <c r="AI106" s="7">
        <f t="shared" si="40"/>
        <v>253818538.07999998</v>
      </c>
      <c r="AJ106" s="7">
        <f t="shared" si="40"/>
        <v>245123686.87</v>
      </c>
      <c r="AK106" s="7">
        <f t="shared" si="40"/>
        <v>8694851.2100000009</v>
      </c>
      <c r="AL106" s="7">
        <f t="shared" si="40"/>
        <v>4628432424.96</v>
      </c>
      <c r="AM106" s="21"/>
      <c r="AN106" s="21"/>
    </row>
    <row r="107" spans="1:40" x14ac:dyDescent="0.4">
      <c r="A107" s="12"/>
      <c r="B107" s="13" t="s">
        <v>129</v>
      </c>
      <c r="C107" s="6">
        <f>D107+L107+K107</f>
        <v>30921.93</v>
      </c>
      <c r="D107" s="6">
        <f>'[2]1 кв_ПР(нов)'!AP102</f>
        <v>30921.93</v>
      </c>
      <c r="E107" s="6">
        <f>'[2]1 кв_ПР(нов)'!$AD$10</f>
        <v>0</v>
      </c>
      <c r="F107" s="6">
        <f>'[2]1 кв_ПР(нов)'!AE102+'[2]1 кв_ПР(нов)'!AF102</f>
        <v>0</v>
      </c>
      <c r="G107" s="6">
        <f>SUM('[2]1 кв_ПР(нов)'!AG102:AI102)</f>
        <v>0</v>
      </c>
      <c r="H107" s="6">
        <f>E107-F107-G107</f>
        <v>0</v>
      </c>
      <c r="I107" s="6">
        <f>'[2]1 кв_ПР(нов)'!AO102</f>
        <v>0</v>
      </c>
      <c r="J107" s="6">
        <f>D107-E107-I107</f>
        <v>30921.93</v>
      </c>
      <c r="K107" s="6">
        <f>'[2]1 кв_ПР(нов)'!AB102</f>
        <v>0</v>
      </c>
      <c r="L107" s="6">
        <f>'[2]1 кв_ПР(нов)'!X102</f>
        <v>0</v>
      </c>
      <c r="M107" s="6">
        <f>'[2]1 кв_ПР(нов)'!S102</f>
        <v>0</v>
      </c>
      <c r="N107" s="6">
        <f>'[2]1 кв_ПР(нов)'!V102+'[2]1 кв_ПР(нов)'!R102+'[2]1 кв_ПР(нов)'!U102</f>
        <v>0</v>
      </c>
      <c r="O107" s="6">
        <f>'[2]1 кв_ПР(нов)'!W102</f>
        <v>0</v>
      </c>
      <c r="P107" s="6">
        <f>'[2]1 кв_ПР(нов)'!AX102</f>
        <v>0</v>
      </c>
      <c r="Q107" s="6">
        <f>'[2]1 кв_ПР(нов)'!AY102</f>
        <v>0</v>
      </c>
      <c r="R107" s="6">
        <f>'[2]1 кв_ПР(нов)'!AZ102</f>
        <v>0</v>
      </c>
      <c r="S107" s="6">
        <f>'[2]1 кв_ПР(нов)'!BA102</f>
        <v>0</v>
      </c>
      <c r="T107" s="6">
        <f>'[2]1 кв_ПР(нов)'!BB102</f>
        <v>0</v>
      </c>
      <c r="U107" s="6">
        <f>'[2]1 кв_ПР(нов)'!BC102</f>
        <v>0</v>
      </c>
      <c r="V107" s="6">
        <f>'[2]1 кв_ПР(нов)'!BD102</f>
        <v>0</v>
      </c>
      <c r="W107" s="6">
        <f>'[2]1 кв_ПР(нов)'!J102</f>
        <v>40775000</v>
      </c>
      <c r="X107" s="6">
        <f>'[2]1 кв_ПР(нов)'!J102-'[2]1 кв_ПР(нов)'!G102</f>
        <v>40775000</v>
      </c>
      <c r="Y107" s="6">
        <f>'[2]1 кв_ПР(нов)'!E102</f>
        <v>2100350.17</v>
      </c>
      <c r="Z107" s="6">
        <f>'[2]1 кв_ПР(нов)'!H102</f>
        <v>2303403.2200000002</v>
      </c>
      <c r="AA107" s="6"/>
      <c r="AB107" s="6">
        <f>'[2]1 кв_ПР(нов)'!G102</f>
        <v>0</v>
      </c>
      <c r="AC107" s="6"/>
      <c r="AD107" s="6">
        <f>'[2]1 кв_ПР(нов)'!Q102</f>
        <v>9225000</v>
      </c>
      <c r="AE107" s="6">
        <f>'[2]1 кв_ПР(нов)'!N102</f>
        <v>5258559.41</v>
      </c>
      <c r="AF107" s="6"/>
      <c r="AG107" s="6">
        <f>'[2]1 кв_ПР(нов)'!M102</f>
        <v>265295.58</v>
      </c>
      <c r="AH107" s="6">
        <f>'[2]1 кв_ПР(нов)'!P102+'[2]1 кв_ПР(нов)'!L102</f>
        <v>0</v>
      </c>
      <c r="AI107" s="6">
        <f>'[2]1 кв_ПР(нов)'!AT102</f>
        <v>0</v>
      </c>
      <c r="AJ107" s="6">
        <f>AI107-AK107</f>
        <v>0</v>
      </c>
      <c r="AK107" s="6"/>
      <c r="AL107" s="7">
        <f>C107+W107+AD107+AI107</f>
        <v>50030921.93</v>
      </c>
      <c r="AM107" s="21"/>
      <c r="AN107" s="21"/>
    </row>
    <row r="108" spans="1:40" ht="33.75" customHeight="1" x14ac:dyDescent="0.4">
      <c r="A108" s="9"/>
      <c r="B108" s="10" t="s">
        <v>44</v>
      </c>
      <c r="C108" s="7">
        <f>C106+C107</f>
        <v>1617339969.1099999</v>
      </c>
      <c r="D108" s="7">
        <f t="shared" ref="D108:AL108" si="41">D106+D107</f>
        <v>541621540.80999994</v>
      </c>
      <c r="E108" s="7">
        <f t="shared" si="41"/>
        <v>341008321.67000002</v>
      </c>
      <c r="F108" s="7">
        <f t="shared" si="41"/>
        <v>159052207.78</v>
      </c>
      <c r="G108" s="7">
        <f t="shared" si="41"/>
        <v>133611256.18000001</v>
      </c>
      <c r="H108" s="7">
        <f t="shared" si="41"/>
        <v>48344857.710000008</v>
      </c>
      <c r="I108" s="7">
        <f t="shared" si="41"/>
        <v>132839376.25</v>
      </c>
      <c r="J108" s="7">
        <f t="shared" si="41"/>
        <v>67773842.890000015</v>
      </c>
      <c r="K108" s="7">
        <f t="shared" si="41"/>
        <v>123811086.90000002</v>
      </c>
      <c r="L108" s="7">
        <f t="shared" si="41"/>
        <v>951907341.39999998</v>
      </c>
      <c r="M108" s="7">
        <f t="shared" si="41"/>
        <v>457353656.68999994</v>
      </c>
      <c r="N108" s="7">
        <f t="shared" si="41"/>
        <v>222424099.44999999</v>
      </c>
      <c r="O108" s="7">
        <f t="shared" si="41"/>
        <v>100495888.27</v>
      </c>
      <c r="P108" s="7">
        <f t="shared" si="41"/>
        <v>41240764.859999999</v>
      </c>
      <c r="Q108" s="7">
        <f t="shared" si="41"/>
        <v>21519691.579999998</v>
      </c>
      <c r="R108" s="7">
        <f t="shared" si="41"/>
        <v>25594394.149999999</v>
      </c>
      <c r="S108" s="7">
        <f t="shared" si="41"/>
        <v>15557505.25</v>
      </c>
      <c r="T108" s="7">
        <f t="shared" si="41"/>
        <v>10322585.390000001</v>
      </c>
      <c r="U108" s="7">
        <f t="shared" si="41"/>
        <v>3773181.01</v>
      </c>
      <c r="V108" s="7">
        <f t="shared" si="41"/>
        <v>53625574.75</v>
      </c>
      <c r="W108" s="7">
        <f t="shared" si="41"/>
        <v>2319789936.4699998</v>
      </c>
      <c r="X108" s="7">
        <f t="shared" si="41"/>
        <v>2022582276.3799996</v>
      </c>
      <c r="Y108" s="7">
        <f t="shared" si="41"/>
        <v>54526476.340000004</v>
      </c>
      <c r="Z108" s="7">
        <f t="shared" si="41"/>
        <v>336250906.88999999</v>
      </c>
      <c r="AA108" s="7">
        <f t="shared" si="41"/>
        <v>39606523.969999999</v>
      </c>
      <c r="AB108" s="7">
        <f t="shared" si="41"/>
        <v>297207660.08999997</v>
      </c>
      <c r="AC108" s="7">
        <f t="shared" si="41"/>
        <v>62227778.25</v>
      </c>
      <c r="AD108" s="7">
        <f t="shared" si="41"/>
        <v>487514903.23000002</v>
      </c>
      <c r="AE108" s="7">
        <f t="shared" si="41"/>
        <v>209129882.78</v>
      </c>
      <c r="AF108" s="7">
        <f t="shared" si="41"/>
        <v>1143148.82</v>
      </c>
      <c r="AG108" s="7">
        <f t="shared" si="41"/>
        <v>31004728.539999999</v>
      </c>
      <c r="AH108" s="7">
        <f t="shared" si="41"/>
        <v>30725334.259999998</v>
      </c>
      <c r="AI108" s="7">
        <f t="shared" si="41"/>
        <v>253818538.07999998</v>
      </c>
      <c r="AJ108" s="7">
        <f t="shared" si="41"/>
        <v>245123686.87</v>
      </c>
      <c r="AK108" s="7">
        <f t="shared" si="41"/>
        <v>8694851.2100000009</v>
      </c>
      <c r="AL108" s="7">
        <f t="shared" si="41"/>
        <v>4678463346.8900003</v>
      </c>
      <c r="AM108" s="21"/>
      <c r="AN108" s="21"/>
    </row>
  </sheetData>
  <mergeCells count="47">
    <mergeCell ref="Y10:AA10"/>
    <mergeCell ref="AA12:AA13"/>
    <mergeCell ref="AF11:AF13"/>
    <mergeCell ref="T12:T13"/>
    <mergeCell ref="U12:U13"/>
    <mergeCell ref="V12:V13"/>
    <mergeCell ref="AB10:AB13"/>
    <mergeCell ref="AE10:AE13"/>
    <mergeCell ref="D10:V10"/>
    <mergeCell ref="X10:X13"/>
    <mergeCell ref="O12:O13"/>
    <mergeCell ref="P12:P13"/>
    <mergeCell ref="Q12:Q13"/>
    <mergeCell ref="R12:R13"/>
    <mergeCell ref="S12:S13"/>
    <mergeCell ref="AK10:AK13"/>
    <mergeCell ref="D11:D13"/>
    <mergeCell ref="E11:J11"/>
    <mergeCell ref="K11:K13"/>
    <mergeCell ref="L11:L13"/>
    <mergeCell ref="M11:O11"/>
    <mergeCell ref="P11:V11"/>
    <mergeCell ref="Y11:Y13"/>
    <mergeCell ref="Z11:Z13"/>
    <mergeCell ref="AC11:AC13"/>
    <mergeCell ref="E12:E13"/>
    <mergeCell ref="F12:H12"/>
    <mergeCell ref="I12:I13"/>
    <mergeCell ref="J12:J13"/>
    <mergeCell ref="M12:M13"/>
    <mergeCell ref="N12:N13"/>
    <mergeCell ref="AG10:AG13"/>
    <mergeCell ref="AH10:AH13"/>
    <mergeCell ref="AJ10:AJ13"/>
    <mergeCell ref="C7:AL7"/>
    <mergeCell ref="A8:A13"/>
    <mergeCell ref="B8:B13"/>
    <mergeCell ref="C8:AL8"/>
    <mergeCell ref="C9:V9"/>
    <mergeCell ref="W9:W13"/>
    <mergeCell ref="X9:AC9"/>
    <mergeCell ref="AD9:AD13"/>
    <mergeCell ref="AE9:AH9"/>
    <mergeCell ref="AI9:AI13"/>
    <mergeCell ref="AJ9:AK9"/>
    <mergeCell ref="AL9:AL13"/>
    <mergeCell ref="C10:C13"/>
  </mergeCells>
  <conditionalFormatting sqref="C57:AL58 C60:AL106 C15:AL31">
    <cfRule type="cellIs" dxfId="501" priority="156" operator="lessThan">
      <formula>0</formula>
    </cfRule>
  </conditionalFormatting>
  <conditionalFormatting sqref="C16:C19">
    <cfRule type="cellIs" dxfId="500" priority="155" operator="lessThan">
      <formula>0</formula>
    </cfRule>
  </conditionalFormatting>
  <conditionalFormatting sqref="C28:C30">
    <cfRule type="cellIs" dxfId="499" priority="154" operator="lessThan">
      <formula>0</formula>
    </cfRule>
  </conditionalFormatting>
  <conditionalFormatting sqref="J15">
    <cfRule type="cellIs" dxfId="498" priority="153" operator="lessThan">
      <formula>0</formula>
    </cfRule>
  </conditionalFormatting>
  <conditionalFormatting sqref="J15">
    <cfRule type="cellIs" dxfId="497" priority="151" operator="lessThan">
      <formula>0</formula>
    </cfRule>
  </conditionalFormatting>
  <conditionalFormatting sqref="J28:J30 J16:J19 J61 J71:J102">
    <cfRule type="cellIs" dxfId="496" priority="148" operator="lessThan">
      <formula>0</formula>
    </cfRule>
  </conditionalFormatting>
  <conditionalFormatting sqref="J28:J30 J16:J19 J61 J71:J102">
    <cfRule type="cellIs" dxfId="495" priority="147" operator="lessThan">
      <formula>0</formula>
    </cfRule>
  </conditionalFormatting>
  <conditionalFormatting sqref="J105">
    <cfRule type="cellIs" dxfId="494" priority="146" operator="lessThan">
      <formula>0</formula>
    </cfRule>
  </conditionalFormatting>
  <conditionalFormatting sqref="J105">
    <cfRule type="cellIs" dxfId="493" priority="145" operator="lessThan">
      <formula>0</formula>
    </cfRule>
  </conditionalFormatting>
  <conditionalFormatting sqref="J16:J19">
    <cfRule type="cellIs" dxfId="492" priority="144" operator="lessThan">
      <formula>0</formula>
    </cfRule>
  </conditionalFormatting>
  <conditionalFormatting sqref="J16:J19">
    <cfRule type="cellIs" dxfId="491" priority="143" operator="lessThan">
      <formula>0</formula>
    </cfRule>
  </conditionalFormatting>
  <conditionalFormatting sqref="J28:J30">
    <cfRule type="cellIs" dxfId="490" priority="142" operator="lessThan">
      <formula>0</formula>
    </cfRule>
  </conditionalFormatting>
  <conditionalFormatting sqref="J28:J30">
    <cfRule type="cellIs" dxfId="489" priority="141" operator="lessThan">
      <formula>0</formula>
    </cfRule>
  </conditionalFormatting>
  <conditionalFormatting sqref="J61">
    <cfRule type="cellIs" dxfId="488" priority="140" operator="lessThan">
      <formula>0</formula>
    </cfRule>
  </conditionalFormatting>
  <conditionalFormatting sqref="J61">
    <cfRule type="cellIs" dxfId="487" priority="139" operator="lessThan">
      <formula>0</formula>
    </cfRule>
  </conditionalFormatting>
  <conditionalFormatting sqref="J71:J102">
    <cfRule type="cellIs" dxfId="486" priority="138" operator="lessThan">
      <formula>0</formula>
    </cfRule>
  </conditionalFormatting>
  <conditionalFormatting sqref="J71:J102">
    <cfRule type="cellIs" dxfId="485" priority="137" operator="lessThan">
      <formula>0</formula>
    </cfRule>
  </conditionalFormatting>
  <conditionalFormatting sqref="J105">
    <cfRule type="cellIs" dxfId="484" priority="136" operator="lessThan">
      <formula>0</formula>
    </cfRule>
  </conditionalFormatting>
  <conditionalFormatting sqref="J105">
    <cfRule type="cellIs" dxfId="483" priority="135" operator="lessThan">
      <formula>0</formula>
    </cfRule>
  </conditionalFormatting>
  <conditionalFormatting sqref="J16:J19">
    <cfRule type="cellIs" dxfId="482" priority="134" operator="lessThan">
      <formula>0</formula>
    </cfRule>
  </conditionalFormatting>
  <conditionalFormatting sqref="J16:J19">
    <cfRule type="cellIs" dxfId="481" priority="133" operator="lessThan">
      <formula>0</formula>
    </cfRule>
  </conditionalFormatting>
  <conditionalFormatting sqref="J28:J30">
    <cfRule type="cellIs" dxfId="480" priority="132" operator="lessThan">
      <formula>0</formula>
    </cfRule>
  </conditionalFormatting>
  <conditionalFormatting sqref="J28:J30">
    <cfRule type="cellIs" dxfId="479" priority="131" operator="lessThan">
      <formula>0</formula>
    </cfRule>
  </conditionalFormatting>
  <conditionalFormatting sqref="J61">
    <cfRule type="cellIs" dxfId="478" priority="130" operator="lessThan">
      <formula>0</formula>
    </cfRule>
  </conditionalFormatting>
  <conditionalFormatting sqref="J61">
    <cfRule type="cellIs" dxfId="477" priority="129" operator="lessThan">
      <formula>0</formula>
    </cfRule>
  </conditionalFormatting>
  <conditionalFormatting sqref="J71:J102">
    <cfRule type="cellIs" dxfId="476" priority="128" operator="lessThan">
      <formula>0</formula>
    </cfRule>
  </conditionalFormatting>
  <conditionalFormatting sqref="J71:J102">
    <cfRule type="cellIs" dxfId="475" priority="127" operator="lessThan">
      <formula>0</formula>
    </cfRule>
  </conditionalFormatting>
  <conditionalFormatting sqref="J105">
    <cfRule type="cellIs" dxfId="474" priority="126" operator="lessThan">
      <formula>0</formula>
    </cfRule>
  </conditionalFormatting>
  <conditionalFormatting sqref="J105">
    <cfRule type="cellIs" dxfId="473" priority="125" operator="lessThan">
      <formula>0</formula>
    </cfRule>
  </conditionalFormatting>
  <conditionalFormatting sqref="C61">
    <cfRule type="cellIs" dxfId="472" priority="124" operator="lessThan">
      <formula>0</formula>
    </cfRule>
  </conditionalFormatting>
  <conditionalFormatting sqref="J61">
    <cfRule type="cellIs" dxfId="471" priority="123" operator="lessThan">
      <formula>0</formula>
    </cfRule>
  </conditionalFormatting>
  <conditionalFormatting sqref="J61">
    <cfRule type="cellIs" dxfId="470" priority="122" operator="lessThan">
      <formula>0</formula>
    </cfRule>
  </conditionalFormatting>
  <conditionalFormatting sqref="J61">
    <cfRule type="cellIs" dxfId="469" priority="121" operator="lessThan">
      <formula>0</formula>
    </cfRule>
  </conditionalFormatting>
  <conditionalFormatting sqref="J61">
    <cfRule type="cellIs" dxfId="468" priority="120" operator="lessThan">
      <formula>0</formula>
    </cfRule>
  </conditionalFormatting>
  <conditionalFormatting sqref="C71:C102">
    <cfRule type="cellIs" dxfId="467" priority="119" operator="lessThan">
      <formula>0</formula>
    </cfRule>
  </conditionalFormatting>
  <conditionalFormatting sqref="J71:J102">
    <cfRule type="cellIs" dxfId="466" priority="118" operator="lessThan">
      <formula>0</formula>
    </cfRule>
  </conditionalFormatting>
  <conditionalFormatting sqref="J71:J102">
    <cfRule type="cellIs" dxfId="465" priority="117" operator="lessThan">
      <formula>0</formula>
    </cfRule>
  </conditionalFormatting>
  <conditionalFormatting sqref="J71:J102">
    <cfRule type="cellIs" dxfId="464" priority="116" operator="lessThan">
      <formula>0</formula>
    </cfRule>
  </conditionalFormatting>
  <conditionalFormatting sqref="J71:J102">
    <cfRule type="cellIs" dxfId="463" priority="115" operator="lessThan">
      <formula>0</formula>
    </cfRule>
  </conditionalFormatting>
  <conditionalFormatting sqref="C105">
    <cfRule type="cellIs" dxfId="462" priority="114" operator="lessThan">
      <formula>0</formula>
    </cfRule>
  </conditionalFormatting>
  <conditionalFormatting sqref="J105">
    <cfRule type="cellIs" dxfId="461" priority="113" operator="lessThan">
      <formula>0</formula>
    </cfRule>
  </conditionalFormatting>
  <conditionalFormatting sqref="J105">
    <cfRule type="cellIs" dxfId="460" priority="112" operator="lessThan">
      <formula>0</formula>
    </cfRule>
  </conditionalFormatting>
  <conditionalFormatting sqref="J105">
    <cfRule type="cellIs" dxfId="459" priority="111" operator="lessThan">
      <formula>0</formula>
    </cfRule>
  </conditionalFormatting>
  <conditionalFormatting sqref="J105">
    <cfRule type="cellIs" dxfId="458" priority="110" operator="lessThan">
      <formula>0</formula>
    </cfRule>
  </conditionalFormatting>
  <conditionalFormatting sqref="J105">
    <cfRule type="cellIs" dxfId="457" priority="109" operator="lessThan">
      <formula>0</formula>
    </cfRule>
  </conditionalFormatting>
  <conditionalFormatting sqref="J105">
    <cfRule type="cellIs" dxfId="456" priority="108" operator="lessThan">
      <formula>0</formula>
    </cfRule>
  </conditionalFormatting>
  <conditionalFormatting sqref="J71:J102">
    <cfRule type="cellIs" dxfId="455" priority="107" operator="lessThan">
      <formula>0</formula>
    </cfRule>
  </conditionalFormatting>
  <conditionalFormatting sqref="J71:J102">
    <cfRule type="cellIs" dxfId="454" priority="106" operator="lessThan">
      <formula>0</formula>
    </cfRule>
  </conditionalFormatting>
  <conditionalFormatting sqref="J71:J102">
    <cfRule type="cellIs" dxfId="453" priority="105" operator="lessThan">
      <formula>0</formula>
    </cfRule>
  </conditionalFormatting>
  <conditionalFormatting sqref="J71:J102">
    <cfRule type="cellIs" dxfId="452" priority="104" operator="lessThan">
      <formula>0</formula>
    </cfRule>
  </conditionalFormatting>
  <conditionalFormatting sqref="C71:C102">
    <cfRule type="cellIs" dxfId="451" priority="103" operator="lessThan">
      <formula>0</formula>
    </cfRule>
  </conditionalFormatting>
  <conditionalFormatting sqref="J71:J102">
    <cfRule type="cellIs" dxfId="450" priority="102" operator="lessThan">
      <formula>0</formula>
    </cfRule>
  </conditionalFormatting>
  <conditionalFormatting sqref="J71:J102">
    <cfRule type="cellIs" dxfId="449" priority="101" operator="lessThan">
      <formula>0</formula>
    </cfRule>
  </conditionalFormatting>
  <conditionalFormatting sqref="J71:J102">
    <cfRule type="cellIs" dxfId="448" priority="100" operator="lessThan">
      <formula>0</formula>
    </cfRule>
  </conditionalFormatting>
  <conditionalFormatting sqref="J71:J102">
    <cfRule type="cellIs" dxfId="447" priority="99" operator="lessThan">
      <formula>0</formula>
    </cfRule>
  </conditionalFormatting>
  <conditionalFormatting sqref="J105">
    <cfRule type="cellIs" dxfId="446" priority="98" operator="lessThan">
      <formula>0</formula>
    </cfRule>
  </conditionalFormatting>
  <conditionalFormatting sqref="J105">
    <cfRule type="cellIs" dxfId="445" priority="97" operator="lessThan">
      <formula>0</formula>
    </cfRule>
  </conditionalFormatting>
  <conditionalFormatting sqref="J105">
    <cfRule type="cellIs" dxfId="444" priority="96" operator="lessThan">
      <formula>0</formula>
    </cfRule>
  </conditionalFormatting>
  <conditionalFormatting sqref="J105">
    <cfRule type="cellIs" dxfId="443" priority="95" operator="lessThan">
      <formula>0</formula>
    </cfRule>
  </conditionalFormatting>
  <conditionalFormatting sqref="J105">
    <cfRule type="cellIs" dxfId="442" priority="94" operator="lessThan">
      <formula>0</formula>
    </cfRule>
  </conditionalFormatting>
  <conditionalFormatting sqref="J105">
    <cfRule type="cellIs" dxfId="441" priority="93" operator="lessThan">
      <formula>0</formula>
    </cfRule>
  </conditionalFormatting>
  <conditionalFormatting sqref="C105">
    <cfRule type="cellIs" dxfId="440" priority="92" operator="lessThan">
      <formula>0</formula>
    </cfRule>
  </conditionalFormatting>
  <conditionalFormatting sqref="J105">
    <cfRule type="cellIs" dxfId="439" priority="91" operator="lessThan">
      <formula>0</formula>
    </cfRule>
  </conditionalFormatting>
  <conditionalFormatting sqref="J105">
    <cfRule type="cellIs" dxfId="438" priority="90" operator="lessThan">
      <formula>0</formula>
    </cfRule>
  </conditionalFormatting>
  <conditionalFormatting sqref="J105">
    <cfRule type="cellIs" dxfId="437" priority="89" operator="lessThan">
      <formula>0</formula>
    </cfRule>
  </conditionalFormatting>
  <conditionalFormatting sqref="J105">
    <cfRule type="cellIs" dxfId="436" priority="88" operator="lessThan">
      <formula>0</formula>
    </cfRule>
  </conditionalFormatting>
  <conditionalFormatting sqref="J16:J19">
    <cfRule type="cellIs" dxfId="435" priority="87" operator="lessThan">
      <formula>0</formula>
    </cfRule>
  </conditionalFormatting>
  <conditionalFormatting sqref="J16:J19">
    <cfRule type="cellIs" dxfId="434" priority="86" operator="lessThan">
      <formula>0</formula>
    </cfRule>
  </conditionalFormatting>
  <conditionalFormatting sqref="J28:J30">
    <cfRule type="cellIs" dxfId="433" priority="85" operator="lessThan">
      <formula>0</formula>
    </cfRule>
  </conditionalFormatting>
  <conditionalFormatting sqref="J28:J30">
    <cfRule type="cellIs" dxfId="432" priority="84" operator="lessThan">
      <formula>0</formula>
    </cfRule>
  </conditionalFormatting>
  <conditionalFormatting sqref="J61">
    <cfRule type="cellIs" dxfId="431" priority="83" operator="lessThan">
      <formula>0</formula>
    </cfRule>
  </conditionalFormatting>
  <conditionalFormatting sqref="J61">
    <cfRule type="cellIs" dxfId="430" priority="82" operator="lessThan">
      <formula>0</formula>
    </cfRule>
  </conditionalFormatting>
  <conditionalFormatting sqref="J71:J102">
    <cfRule type="cellIs" dxfId="429" priority="81" operator="lessThan">
      <formula>0</formula>
    </cfRule>
  </conditionalFormatting>
  <conditionalFormatting sqref="J71:J102">
    <cfRule type="cellIs" dxfId="428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{780C5CC5-8183-48CF-A3F9-BE36F5495ACD}</x14:id>
        </ext>
      </extLst>
    </cfRule>
  </conditionalFormatting>
  <conditionalFormatting sqref="J16:J19">
    <cfRule type="cellIs" dxfId="427" priority="78" operator="lessThan">
      <formula>0</formula>
    </cfRule>
  </conditionalFormatting>
  <conditionalFormatting sqref="J16:J19">
    <cfRule type="cellIs" dxfId="426" priority="77" operator="lessThan">
      <formula>0</formula>
    </cfRule>
  </conditionalFormatting>
  <conditionalFormatting sqref="J21:J26">
    <cfRule type="cellIs" dxfId="425" priority="76" operator="lessThan">
      <formula>0</formula>
    </cfRule>
  </conditionalFormatting>
  <conditionalFormatting sqref="J21:J26">
    <cfRule type="cellIs" dxfId="424" priority="75" operator="lessThan">
      <formula>0</formula>
    </cfRule>
  </conditionalFormatting>
  <conditionalFormatting sqref="J28:J30">
    <cfRule type="cellIs" dxfId="423" priority="74" operator="lessThan">
      <formula>0</formula>
    </cfRule>
  </conditionalFormatting>
  <conditionalFormatting sqref="J28:J30">
    <cfRule type="cellIs" dxfId="422" priority="73" operator="lessThan">
      <formula>0</formula>
    </cfRule>
  </conditionalFormatting>
  <conditionalFormatting sqref="C32:D56 F32:Y56 AB32:AL56">
    <cfRule type="cellIs" dxfId="421" priority="72" operator="lessThan">
      <formula>0</formula>
    </cfRule>
  </conditionalFormatting>
  <conditionalFormatting sqref="J32:J56">
    <cfRule type="cellIs" dxfId="420" priority="71" operator="lessThan">
      <formula>0</formula>
    </cfRule>
  </conditionalFormatting>
  <conditionalFormatting sqref="J32:J56">
    <cfRule type="cellIs" dxfId="419" priority="70" operator="lessThan">
      <formula>0</formula>
    </cfRule>
  </conditionalFormatting>
  <conditionalFormatting sqref="C59:D59 F59:Y59 AB59:AL59">
    <cfRule type="cellIs" dxfId="418" priority="69" operator="lessThan">
      <formula>0</formula>
    </cfRule>
  </conditionalFormatting>
  <conditionalFormatting sqref="J59">
    <cfRule type="cellIs" dxfId="417" priority="68" operator="lessThan">
      <formula>0</formula>
    </cfRule>
  </conditionalFormatting>
  <conditionalFormatting sqref="J59">
    <cfRule type="cellIs" dxfId="416" priority="67" operator="lessThan">
      <formula>0</formula>
    </cfRule>
  </conditionalFormatting>
  <conditionalFormatting sqref="J61">
    <cfRule type="cellIs" dxfId="415" priority="66" operator="lessThan">
      <formula>0</formula>
    </cfRule>
  </conditionalFormatting>
  <conditionalFormatting sqref="J61">
    <cfRule type="cellIs" dxfId="414" priority="65" operator="lessThan">
      <formula>0</formula>
    </cfRule>
  </conditionalFormatting>
  <conditionalFormatting sqref="J63:J68">
    <cfRule type="cellIs" dxfId="413" priority="64" operator="lessThan">
      <formula>0</formula>
    </cfRule>
  </conditionalFormatting>
  <conditionalFormatting sqref="J63:J68">
    <cfRule type="cellIs" dxfId="412" priority="63" operator="lessThan">
      <formula>0</formula>
    </cfRule>
  </conditionalFormatting>
  <conditionalFormatting sqref="J70:J102">
    <cfRule type="cellIs" dxfId="411" priority="62" operator="lessThan">
      <formula>0</formula>
    </cfRule>
  </conditionalFormatting>
  <conditionalFormatting sqref="J70:J102">
    <cfRule type="cellIs" dxfId="410" priority="61" operator="lessThan">
      <formula>0</formula>
    </cfRule>
  </conditionalFormatting>
  <conditionalFormatting sqref="J105">
    <cfRule type="cellIs" dxfId="409" priority="60" operator="lessThan">
      <formula>0</formula>
    </cfRule>
  </conditionalFormatting>
  <conditionalFormatting sqref="J105">
    <cfRule type="cellIs" dxfId="408" priority="59" operator="lessThan">
      <formula>0</formula>
    </cfRule>
  </conditionalFormatting>
  <conditionalFormatting sqref="E32:E56">
    <cfRule type="cellIs" dxfId="407" priority="58" operator="lessThan">
      <formula>0</formula>
    </cfRule>
  </conditionalFormatting>
  <conditionalFormatting sqref="E59">
    <cfRule type="cellIs" dxfId="406" priority="57" operator="lessThan">
      <formula>0</formula>
    </cfRule>
  </conditionalFormatting>
  <conditionalFormatting sqref="C107:AL108">
    <cfRule type="cellIs" dxfId="405" priority="56" operator="lessThan">
      <formula>0</formula>
    </cfRule>
  </conditionalFormatting>
  <conditionalFormatting sqref="J107">
    <cfRule type="cellIs" dxfId="404" priority="55" operator="lessThan">
      <formula>0</formula>
    </cfRule>
  </conditionalFormatting>
  <conditionalFormatting sqref="J107">
    <cfRule type="cellIs" dxfId="403" priority="54" operator="lessThan">
      <formula>0</formula>
    </cfRule>
  </conditionalFormatting>
  <conditionalFormatting sqref="J107">
    <cfRule type="cellIs" dxfId="402" priority="53" operator="lessThan">
      <formula>0</formula>
    </cfRule>
  </conditionalFormatting>
  <conditionalFormatting sqref="J107">
    <cfRule type="cellIs" dxfId="401" priority="52" operator="lessThan">
      <formula>0</formula>
    </cfRule>
  </conditionalFormatting>
  <conditionalFormatting sqref="J107">
    <cfRule type="cellIs" dxfId="400" priority="51" operator="lessThan">
      <formula>0</formula>
    </cfRule>
  </conditionalFormatting>
  <conditionalFormatting sqref="J107">
    <cfRule type="cellIs" dxfId="399" priority="50" operator="lessThan">
      <formula>0</formula>
    </cfRule>
  </conditionalFormatting>
  <conditionalFormatting sqref="C107">
    <cfRule type="cellIs" dxfId="398" priority="49" operator="lessThan">
      <formula>0</formula>
    </cfRule>
  </conditionalFormatting>
  <conditionalFormatting sqref="J107">
    <cfRule type="cellIs" dxfId="397" priority="48" operator="lessThan">
      <formula>0</formula>
    </cfRule>
  </conditionalFormatting>
  <conditionalFormatting sqref="J107">
    <cfRule type="cellIs" dxfId="396" priority="47" operator="lessThan">
      <formula>0</formula>
    </cfRule>
  </conditionalFormatting>
  <conditionalFormatting sqref="J107">
    <cfRule type="cellIs" dxfId="395" priority="46" operator="lessThan">
      <formula>0</formula>
    </cfRule>
  </conditionalFormatting>
  <conditionalFormatting sqref="J107">
    <cfRule type="cellIs" dxfId="394" priority="45" operator="lessThan">
      <formula>0</formula>
    </cfRule>
  </conditionalFormatting>
  <conditionalFormatting sqref="J107">
    <cfRule type="cellIs" dxfId="393" priority="44" operator="lessThan">
      <formula>0</formula>
    </cfRule>
  </conditionalFormatting>
  <conditionalFormatting sqref="J107">
    <cfRule type="cellIs" dxfId="392" priority="43" operator="lessThan">
      <formula>0</formula>
    </cfRule>
  </conditionalFormatting>
  <conditionalFormatting sqref="J107">
    <cfRule type="cellIs" dxfId="391" priority="42" operator="lessThan">
      <formula>0</formula>
    </cfRule>
  </conditionalFormatting>
  <conditionalFormatting sqref="J107">
    <cfRule type="cellIs" dxfId="390" priority="41" operator="lessThan">
      <formula>0</formula>
    </cfRule>
  </conditionalFormatting>
  <conditionalFormatting sqref="J107">
    <cfRule type="cellIs" dxfId="389" priority="40" operator="lessThan">
      <formula>0</formula>
    </cfRule>
  </conditionalFormatting>
  <conditionalFormatting sqref="J107">
    <cfRule type="cellIs" dxfId="388" priority="39" operator="lessThan">
      <formula>0</formula>
    </cfRule>
  </conditionalFormatting>
  <conditionalFormatting sqref="J107">
    <cfRule type="cellIs" dxfId="387" priority="38" operator="lessThan">
      <formula>0</formula>
    </cfRule>
  </conditionalFormatting>
  <conditionalFormatting sqref="J107">
    <cfRule type="cellIs" dxfId="386" priority="37" operator="lessThan">
      <formula>0</formula>
    </cfRule>
  </conditionalFormatting>
  <conditionalFormatting sqref="C107">
    <cfRule type="cellIs" dxfId="385" priority="36" operator="lessThan">
      <formula>0</formula>
    </cfRule>
  </conditionalFormatting>
  <conditionalFormatting sqref="J107">
    <cfRule type="cellIs" dxfId="384" priority="35" operator="lessThan">
      <formula>0</formula>
    </cfRule>
  </conditionalFormatting>
  <conditionalFormatting sqref="J107">
    <cfRule type="cellIs" dxfId="383" priority="34" operator="lessThan">
      <formula>0</formula>
    </cfRule>
  </conditionalFormatting>
  <conditionalFormatting sqref="J107">
    <cfRule type="cellIs" dxfId="382" priority="33" operator="lessThan">
      <formula>0</formula>
    </cfRule>
  </conditionalFormatting>
  <conditionalFormatting sqref="J107">
    <cfRule type="cellIs" dxfId="381" priority="32" operator="lessThan">
      <formula>0</formula>
    </cfRule>
  </conditionalFormatting>
  <conditionalFormatting sqref="J107">
    <cfRule type="cellIs" dxfId="380" priority="31" operator="lessThan">
      <formula>0</formula>
    </cfRule>
  </conditionalFormatting>
  <conditionalFormatting sqref="J107">
    <cfRule type="cellIs" dxfId="379" priority="30" operator="lessThan">
      <formula>0</formula>
    </cfRule>
  </conditionalFormatting>
  <conditionalFormatting sqref="Z32:AA56">
    <cfRule type="cellIs" dxfId="378" priority="2" operator="lessThan">
      <formula>0</formula>
    </cfRule>
  </conditionalFormatting>
  <conditionalFormatting sqref="Z59:AA59">
    <cfRule type="cellIs" dxfId="377" priority="1" operator="lessThan">
      <formula>0</formula>
    </cfRule>
  </conditionalFormatting>
  <printOptions verticalCentered="1"/>
  <pageMargins left="0.59055118110236227" right="0" top="0" bottom="0" header="0" footer="0"/>
  <pageSetup paperSize="8" scale="27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80C5CC5-8183-48CF-A3F9-BE36F5495A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O108"/>
  <sheetViews>
    <sheetView view="pageBreakPreview" topLeftCell="A4" zoomScale="40" zoomScaleNormal="40" zoomScaleSheetLayoutView="40" workbookViewId="0">
      <pane xSplit="3" ySplit="13" topLeftCell="AA92" activePane="bottomRight" state="frozen"/>
      <selection activeCell="B117" sqref="B117"/>
      <selection pane="topRight" activeCell="B117" sqref="B117"/>
      <selection pane="bottomLeft" activeCell="B117" sqref="B117"/>
      <selection pane="bottomRight" activeCell="AE91" sqref="AE91"/>
    </sheetView>
  </sheetViews>
  <sheetFormatPr defaultRowHeight="26.25" x14ac:dyDescent="0.4"/>
  <cols>
    <col min="1" max="1" width="4.33203125" style="1" customWidth="1"/>
    <col min="2" max="2" width="88.3320312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9.88671875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26.1093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23" style="1" customWidth="1"/>
    <col min="40" max="40" width="12.6640625" style="18" customWidth="1"/>
    <col min="41" max="41" width="14.109375" style="18" customWidth="1"/>
    <col min="42" max="16384" width="8.88671875" style="1"/>
  </cols>
  <sheetData>
    <row r="1" spans="1:41" ht="15" hidden="1" customHeight="1" x14ac:dyDescent="0.4"/>
    <row r="2" spans="1:41" ht="15" hidden="1" customHeight="1" x14ac:dyDescent="0.4"/>
    <row r="3" spans="1:41" ht="15" hidden="1" customHeight="1" x14ac:dyDescent="0.4"/>
    <row r="4" spans="1:41" ht="36.75" customHeight="1" x14ac:dyDescent="0.55000000000000004">
      <c r="AK4" s="29" t="s">
        <v>138</v>
      </c>
    </row>
    <row r="5" spans="1:41" ht="9.75" hidden="1" customHeight="1" x14ac:dyDescent="0.5">
      <c r="C5" s="2"/>
    </row>
    <row r="6" spans="1:41" ht="58.5" hidden="1" customHeight="1" x14ac:dyDescent="0.4">
      <c r="B6" s="3"/>
    </row>
    <row r="7" spans="1:41" ht="45.75" customHeight="1" x14ac:dyDescent="0.4">
      <c r="B7" s="33"/>
      <c r="C7" s="50" t="s">
        <v>143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41" ht="63" customHeight="1" x14ac:dyDescent="0.4">
      <c r="A8" s="52" t="s">
        <v>0</v>
      </c>
      <c r="B8" s="52" t="s">
        <v>1</v>
      </c>
      <c r="C8" s="55" t="s">
        <v>133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41" s="4" customFormat="1" ht="30" customHeight="1" x14ac:dyDescent="0.2">
      <c r="A9" s="53"/>
      <c r="B9" s="53"/>
      <c r="C9" s="56" t="s">
        <v>2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8"/>
      <c r="W9" s="59" t="s">
        <v>3</v>
      </c>
      <c r="X9" s="56" t="s">
        <v>4</v>
      </c>
      <c r="Y9" s="57"/>
      <c r="Z9" s="67"/>
      <c r="AA9" s="71"/>
      <c r="AB9" s="67"/>
      <c r="AC9" s="58"/>
      <c r="AD9" s="59" t="s">
        <v>123</v>
      </c>
      <c r="AE9" s="56" t="s">
        <v>8</v>
      </c>
      <c r="AF9" s="72"/>
      <c r="AG9" s="57"/>
      <c r="AH9" s="58"/>
      <c r="AI9" s="60" t="s">
        <v>128</v>
      </c>
      <c r="AJ9" s="63" t="s">
        <v>4</v>
      </c>
      <c r="AK9" s="74"/>
      <c r="AL9" s="61" t="s">
        <v>5</v>
      </c>
      <c r="AN9" s="19"/>
      <c r="AO9" s="19"/>
    </row>
    <row r="10" spans="1:41" s="5" customFormat="1" ht="30" customHeight="1" x14ac:dyDescent="0.2">
      <c r="A10" s="53"/>
      <c r="B10" s="53"/>
      <c r="C10" s="60" t="s">
        <v>6</v>
      </c>
      <c r="D10" s="63" t="s">
        <v>4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58"/>
      <c r="W10" s="59"/>
      <c r="X10" s="59" t="s">
        <v>126</v>
      </c>
      <c r="Y10" s="59" t="s">
        <v>4</v>
      </c>
      <c r="Z10" s="59"/>
      <c r="AA10" s="78"/>
      <c r="AB10" s="69" t="s">
        <v>7</v>
      </c>
      <c r="AC10" s="45" t="s">
        <v>4</v>
      </c>
      <c r="AD10" s="59"/>
      <c r="AE10" s="59" t="s">
        <v>71</v>
      </c>
      <c r="AF10" s="49" t="s">
        <v>4</v>
      </c>
      <c r="AG10" s="59" t="s">
        <v>70</v>
      </c>
      <c r="AH10" s="69" t="s">
        <v>116</v>
      </c>
      <c r="AI10" s="60"/>
      <c r="AJ10" s="75" t="s">
        <v>117</v>
      </c>
      <c r="AK10" s="75" t="s">
        <v>127</v>
      </c>
      <c r="AL10" s="61"/>
      <c r="AN10" s="20"/>
      <c r="AO10" s="20"/>
    </row>
    <row r="11" spans="1:41" s="5" customFormat="1" ht="40.5" customHeight="1" x14ac:dyDescent="0.2">
      <c r="A11" s="53"/>
      <c r="B11" s="53"/>
      <c r="C11" s="60"/>
      <c r="D11" s="59" t="s">
        <v>111</v>
      </c>
      <c r="E11" s="56" t="s">
        <v>8</v>
      </c>
      <c r="F11" s="67"/>
      <c r="G11" s="67"/>
      <c r="H11" s="67"/>
      <c r="I11" s="67"/>
      <c r="J11" s="58"/>
      <c r="K11" s="59" t="s">
        <v>121</v>
      </c>
      <c r="L11" s="59" t="s">
        <v>120</v>
      </c>
      <c r="M11" s="56" t="s">
        <v>4</v>
      </c>
      <c r="N11" s="57"/>
      <c r="O11" s="68"/>
      <c r="P11" s="56" t="s">
        <v>84</v>
      </c>
      <c r="Q11" s="57"/>
      <c r="R11" s="57"/>
      <c r="S11" s="57"/>
      <c r="T11" s="57"/>
      <c r="U11" s="57"/>
      <c r="V11" s="62"/>
      <c r="W11" s="59"/>
      <c r="X11" s="59"/>
      <c r="Y11" s="59" t="s">
        <v>72</v>
      </c>
      <c r="Z11" s="59" t="s">
        <v>71</v>
      </c>
      <c r="AA11" s="49" t="s">
        <v>4</v>
      </c>
      <c r="AB11" s="73"/>
      <c r="AC11" s="69" t="s">
        <v>71</v>
      </c>
      <c r="AD11" s="59"/>
      <c r="AE11" s="59"/>
      <c r="AF11" s="80" t="s">
        <v>130</v>
      </c>
      <c r="AG11" s="59"/>
      <c r="AH11" s="73"/>
      <c r="AI11" s="60"/>
      <c r="AJ11" s="76"/>
      <c r="AK11" s="76"/>
      <c r="AL11" s="61"/>
      <c r="AN11" s="20"/>
      <c r="AO11" s="20"/>
    </row>
    <row r="12" spans="1:41" s="5" customFormat="1" ht="24.75" customHeight="1" x14ac:dyDescent="0.2">
      <c r="A12" s="53"/>
      <c r="B12" s="53"/>
      <c r="C12" s="60"/>
      <c r="D12" s="59"/>
      <c r="E12" s="59" t="s">
        <v>112</v>
      </c>
      <c r="F12" s="56" t="s">
        <v>8</v>
      </c>
      <c r="G12" s="57"/>
      <c r="H12" s="58"/>
      <c r="I12" s="59" t="s">
        <v>122</v>
      </c>
      <c r="J12" s="59" t="s">
        <v>113</v>
      </c>
      <c r="K12" s="59"/>
      <c r="L12" s="59"/>
      <c r="M12" s="69" t="s">
        <v>114</v>
      </c>
      <c r="N12" s="69" t="s">
        <v>125</v>
      </c>
      <c r="O12" s="69" t="s">
        <v>115</v>
      </c>
      <c r="P12" s="59" t="s">
        <v>77</v>
      </c>
      <c r="Q12" s="59" t="s">
        <v>78</v>
      </c>
      <c r="R12" s="59" t="s">
        <v>79</v>
      </c>
      <c r="S12" s="59" t="s">
        <v>80</v>
      </c>
      <c r="T12" s="60" t="s">
        <v>118</v>
      </c>
      <c r="U12" s="60" t="s">
        <v>81</v>
      </c>
      <c r="V12" s="65" t="s">
        <v>119</v>
      </c>
      <c r="W12" s="59"/>
      <c r="X12" s="59"/>
      <c r="Y12" s="59"/>
      <c r="Z12" s="59"/>
      <c r="AA12" s="79" t="s">
        <v>130</v>
      </c>
      <c r="AB12" s="73"/>
      <c r="AC12" s="73"/>
      <c r="AD12" s="59"/>
      <c r="AE12" s="59"/>
      <c r="AF12" s="81"/>
      <c r="AG12" s="59"/>
      <c r="AH12" s="73"/>
      <c r="AI12" s="60"/>
      <c r="AJ12" s="76"/>
      <c r="AK12" s="76"/>
      <c r="AL12" s="61"/>
      <c r="AN12" s="20"/>
      <c r="AO12" s="20"/>
    </row>
    <row r="13" spans="1:41" s="5" customFormat="1" ht="146.25" customHeight="1" x14ac:dyDescent="0.2">
      <c r="A13" s="54"/>
      <c r="B13" s="54"/>
      <c r="C13" s="60"/>
      <c r="D13" s="59"/>
      <c r="E13" s="59"/>
      <c r="F13" s="45" t="s">
        <v>82</v>
      </c>
      <c r="G13" s="45" t="s">
        <v>83</v>
      </c>
      <c r="H13" s="45" t="s">
        <v>124</v>
      </c>
      <c r="I13" s="59"/>
      <c r="J13" s="59"/>
      <c r="K13" s="59"/>
      <c r="L13" s="59"/>
      <c r="M13" s="70"/>
      <c r="N13" s="70"/>
      <c r="O13" s="70"/>
      <c r="P13" s="59"/>
      <c r="Q13" s="59"/>
      <c r="R13" s="59"/>
      <c r="S13" s="59"/>
      <c r="T13" s="60"/>
      <c r="U13" s="60"/>
      <c r="V13" s="66"/>
      <c r="W13" s="59"/>
      <c r="X13" s="59"/>
      <c r="Y13" s="59"/>
      <c r="Z13" s="59"/>
      <c r="AA13" s="79"/>
      <c r="AB13" s="70"/>
      <c r="AC13" s="70"/>
      <c r="AD13" s="59"/>
      <c r="AE13" s="59"/>
      <c r="AF13" s="82"/>
      <c r="AG13" s="59"/>
      <c r="AH13" s="70"/>
      <c r="AI13" s="60"/>
      <c r="AJ13" s="77"/>
      <c r="AK13" s="77"/>
      <c r="AL13" s="61"/>
      <c r="AN13" s="20"/>
      <c r="AO13" s="20"/>
    </row>
    <row r="14" spans="1:41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1" x14ac:dyDescent="0.4">
      <c r="A15" s="16">
        <v>1</v>
      </c>
      <c r="B15" s="22" t="s">
        <v>95</v>
      </c>
      <c r="C15" s="6">
        <f>D15+L15+K15</f>
        <v>40133812.689999998</v>
      </c>
      <c r="D15" s="6">
        <f>'[2]2 кв_ПР(нов)'!AP10</f>
        <v>8455025.5700000003</v>
      </c>
      <c r="E15" s="6">
        <f>'[2]2 кв_ПР(нов)'!AD10</f>
        <v>0</v>
      </c>
      <c r="F15" s="6">
        <f>'[2]2 кв_ПР(нов)'!AE10+'[2]2 кв_ПР(нов)'!AF10</f>
        <v>0</v>
      </c>
      <c r="G15" s="6">
        <f>SUM('[2]2 кв_ПР(нов)'!AG10:AI10)</f>
        <v>0</v>
      </c>
      <c r="H15" s="6">
        <f>E15-F15-G15</f>
        <v>0</v>
      </c>
      <c r="I15" s="6">
        <f>'[2]2 кв_ПР(нов)'!AO10</f>
        <v>0</v>
      </c>
      <c r="J15" s="6">
        <f>D15-E15-I15</f>
        <v>8455025.5700000003</v>
      </c>
      <c r="K15" s="6">
        <f>'[2]2 кв_ПР(нов)'!AB10</f>
        <v>2344696.92</v>
      </c>
      <c r="L15" s="6">
        <f>'[2]2 кв_ПР(нов)'!X10</f>
        <v>29334090.199999996</v>
      </c>
      <c r="M15" s="6">
        <f>'[2]2 кв_ПР(нов)'!S10</f>
        <v>0</v>
      </c>
      <c r="N15" s="6">
        <f>'[2]2 кв_ПР(нов)'!V10+'[2]2 кв_ПР(нов)'!R10+'[2]2 кв_ПР(нов)'!U10</f>
        <v>12684731.16</v>
      </c>
      <c r="O15" s="6">
        <f>'[2]2 кв_ПР(нов)'!W10</f>
        <v>8214879.7000000002</v>
      </c>
      <c r="P15" s="6">
        <f>'[2]2 кв_ПР(нов)'!AX10</f>
        <v>1473503.78</v>
      </c>
      <c r="Q15" s="6">
        <f>'[2]2 кв_ПР(нов)'!AY10</f>
        <v>2138202.73</v>
      </c>
      <c r="R15" s="6">
        <f>'[2]2 кв_ПР(нов)'!AZ10</f>
        <v>2597564.6800000002</v>
      </c>
      <c r="S15" s="6">
        <f>'[2]2 кв_ПР(нов)'!BA10</f>
        <v>496076.52999999997</v>
      </c>
      <c r="T15" s="6">
        <f>'[2]2 кв_ПР(нов)'!BB10</f>
        <v>0</v>
      </c>
      <c r="U15" s="6">
        <f>'[2]2 кв_ПР(нов)'!BC10</f>
        <v>0</v>
      </c>
      <c r="V15" s="6">
        <f>'[2]2 кв_ПР(нов)'!BD10</f>
        <v>1729131.62</v>
      </c>
      <c r="W15" s="6">
        <f>'[2]2 кв_ПР(нов)'!J10</f>
        <v>441347302.5</v>
      </c>
      <c r="X15" s="6">
        <f>'[2]2 кв_ПР(нов)'!J10-'[2]2 кв_ПР(нов)'!G10</f>
        <v>325806656.52999997</v>
      </c>
      <c r="Y15" s="6">
        <f>'[2]2 кв_ПР(нов)'!E10</f>
        <v>11005931.17</v>
      </c>
      <c r="Z15" s="6">
        <f>'[2]2 кв_ПР(нов)'!H10</f>
        <v>0</v>
      </c>
      <c r="AA15" s="6"/>
      <c r="AB15" s="6">
        <f>'[2]2 кв_ПР(нов)'!G10</f>
        <v>115540645.97</v>
      </c>
      <c r="AC15" s="6">
        <f>'[2]2 кв_ПР(нов)'!H10</f>
        <v>0</v>
      </c>
      <c r="AD15" s="6">
        <f>'[2]2 кв_ПР(нов)'!Q10</f>
        <v>14177581.41</v>
      </c>
      <c r="AE15" s="6">
        <f>'[2]2 кв_ПР(нов)'!N10</f>
        <v>0</v>
      </c>
      <c r="AF15" s="6">
        <f>'[2]2 кв_ПР(нов)'!O10</f>
        <v>0</v>
      </c>
      <c r="AG15" s="6">
        <f>'[2]2 кв_ПР(нов)'!M10</f>
        <v>1658341.8</v>
      </c>
      <c r="AH15" s="6">
        <f>'[2]2 кв_ПР(нов)'!P10+'[2]2 кв_ПР(нов)'!L10</f>
        <v>5978954.5300000003</v>
      </c>
      <c r="AI15" s="6">
        <f>'[2]2 кв_ПР(нов)'!AT10</f>
        <v>0</v>
      </c>
      <c r="AJ15" s="6">
        <f>AI15-AK15</f>
        <v>0</v>
      </c>
      <c r="AK15" s="6"/>
      <c r="AL15" s="7">
        <f>C15+W15+AD15+AI15</f>
        <v>495658696.60000002</v>
      </c>
      <c r="AM15" s="8"/>
      <c r="AN15" s="21"/>
      <c r="AO15" s="21"/>
    </row>
    <row r="16" spans="1:41" x14ac:dyDescent="0.4">
      <c r="A16" s="16">
        <v>2</v>
      </c>
      <c r="B16" s="22" t="s">
        <v>96</v>
      </c>
      <c r="C16" s="6">
        <f t="shared" ref="C16:C19" si="0">D16+L16+K16</f>
        <v>16884209.079999998</v>
      </c>
      <c r="D16" s="6">
        <f>'[2]2 кв_ПР(нов)'!AP11</f>
        <v>6656606.6599999992</v>
      </c>
      <c r="E16" s="6">
        <f>'[2]2 кв_ПР(нов)'!AD11</f>
        <v>0</v>
      </c>
      <c r="F16" s="6">
        <f>'[2]2 кв_ПР(нов)'!AE11+'[2]2 кв_ПР(нов)'!AF11</f>
        <v>0</v>
      </c>
      <c r="G16" s="6">
        <f>SUM('[2]2 кв_ПР(нов)'!AG11:AI11)</f>
        <v>0</v>
      </c>
      <c r="H16" s="6">
        <f t="shared" ref="H16:H19" si="1">E16-F16-G16</f>
        <v>0</v>
      </c>
      <c r="I16" s="6">
        <f>'[2]2 кв_ПР(нов)'!AO11</f>
        <v>0</v>
      </c>
      <c r="J16" s="6">
        <f t="shared" ref="J16:J19" si="2">D16-E16-I16</f>
        <v>6656606.6599999992</v>
      </c>
      <c r="K16" s="6">
        <f>'[2]2 кв_ПР(нов)'!AB11</f>
        <v>4878877.1500000004</v>
      </c>
      <c r="L16" s="6">
        <f>'[2]2 кв_ПР(нов)'!X11</f>
        <v>5348725.2699999996</v>
      </c>
      <c r="M16" s="6">
        <f>'[2]2 кв_ПР(нов)'!S11</f>
        <v>0</v>
      </c>
      <c r="N16" s="6">
        <f>'[2]2 кв_ПР(нов)'!V11+'[2]2 кв_ПР(нов)'!R11+'[2]2 кв_ПР(нов)'!U11</f>
        <v>3309730.16</v>
      </c>
      <c r="O16" s="6">
        <f>'[2]2 кв_ПР(нов)'!W11</f>
        <v>0</v>
      </c>
      <c r="P16" s="6">
        <f>'[2]2 кв_ПР(нов)'!AX11</f>
        <v>8328.2200000000012</v>
      </c>
      <c r="Q16" s="6">
        <f>'[2]2 кв_ПР(нов)'!AY11</f>
        <v>71331</v>
      </c>
      <c r="R16" s="6">
        <f>'[2]2 кв_ПР(нов)'!AZ11</f>
        <v>1228680.94</v>
      </c>
      <c r="S16" s="6">
        <f>'[2]2 кв_ПР(нов)'!BA11</f>
        <v>520412.78</v>
      </c>
      <c r="T16" s="6">
        <f>'[2]2 кв_ПР(нов)'!BB11</f>
        <v>0</v>
      </c>
      <c r="U16" s="6">
        <f>'[2]2 кв_ПР(нов)'!BC11</f>
        <v>0</v>
      </c>
      <c r="V16" s="6">
        <f>'[2]2 кв_ПР(нов)'!BD11</f>
        <v>210242.17</v>
      </c>
      <c r="W16" s="6">
        <f>'[2]2 кв_ПР(нов)'!J11</f>
        <v>103388643.84999998</v>
      </c>
      <c r="X16" s="6">
        <f>'[2]2 кв_ПР(нов)'!J11-'[2]2 кв_ПР(нов)'!G11</f>
        <v>100521400.73999998</v>
      </c>
      <c r="Y16" s="6">
        <f>'[2]2 кв_ПР(нов)'!E11</f>
        <v>8371413.1799999997</v>
      </c>
      <c r="Z16" s="6">
        <f>'[2]2 кв_ПР(нов)'!H11</f>
        <v>0</v>
      </c>
      <c r="AA16" s="6"/>
      <c r="AB16" s="6">
        <f>'[2]2 кв_ПР(нов)'!G11</f>
        <v>2867243.11</v>
      </c>
      <c r="AC16" s="6">
        <f>'[2]2 кв_ПР(нов)'!H11</f>
        <v>0</v>
      </c>
      <c r="AD16" s="6">
        <f>'[2]2 кв_ПР(нов)'!Q11</f>
        <v>4058925.89</v>
      </c>
      <c r="AE16" s="6">
        <f>'[2]2 кв_ПР(нов)'!N11</f>
        <v>0</v>
      </c>
      <c r="AF16" s="6">
        <f>'[2]2 кв_ПР(нов)'!O11</f>
        <v>0</v>
      </c>
      <c r="AG16" s="6">
        <f>'[2]2 кв_ПР(нов)'!M11</f>
        <v>0</v>
      </c>
      <c r="AH16" s="6">
        <f>'[2]2 кв_ПР(нов)'!P11+'[2]2 кв_ПР(нов)'!L11</f>
        <v>2273069.35</v>
      </c>
      <c r="AI16" s="6">
        <f>'[2]2 кв_ПР(нов)'!AT11</f>
        <v>0</v>
      </c>
      <c r="AJ16" s="6">
        <f t="shared" ref="AJ16:AJ19" si="3">AI16-AK16</f>
        <v>0</v>
      </c>
      <c r="AK16" s="6"/>
      <c r="AL16" s="7">
        <f t="shared" ref="AL16:AL19" si="4">C16+W16+AD16+AI16</f>
        <v>124331778.81999998</v>
      </c>
      <c r="AM16" s="8"/>
      <c r="AN16" s="21"/>
      <c r="AO16" s="21"/>
    </row>
    <row r="17" spans="1:41" x14ac:dyDescent="0.4">
      <c r="A17" s="16">
        <v>3</v>
      </c>
      <c r="B17" s="22" t="s">
        <v>9</v>
      </c>
      <c r="C17" s="6">
        <f t="shared" si="0"/>
        <v>21222215.559999999</v>
      </c>
      <c r="D17" s="6">
        <f>'[2]2 кв_ПР(нов)'!AP12</f>
        <v>4622727.24</v>
      </c>
      <c r="E17" s="6">
        <f>'[2]2 кв_ПР(нов)'!AD12</f>
        <v>0</v>
      </c>
      <c r="F17" s="6">
        <f>'[2]2 кв_ПР(нов)'!AE12+'[2]2 кв_ПР(нов)'!AF12</f>
        <v>0</v>
      </c>
      <c r="G17" s="6">
        <f>SUM('[2]2 кв_ПР(нов)'!AG12:AI12)</f>
        <v>0</v>
      </c>
      <c r="H17" s="6">
        <f t="shared" si="1"/>
        <v>0</v>
      </c>
      <c r="I17" s="6">
        <f>'[2]2 кв_ПР(нов)'!AO12</f>
        <v>0</v>
      </c>
      <c r="J17" s="6">
        <f t="shared" si="2"/>
        <v>4622727.24</v>
      </c>
      <c r="K17" s="6">
        <f>'[2]2 кв_ПР(нов)'!AB12</f>
        <v>0</v>
      </c>
      <c r="L17" s="6">
        <f>'[2]2 кв_ПР(нов)'!X12</f>
        <v>16599488.319999998</v>
      </c>
      <c r="M17" s="6">
        <f>'[2]2 кв_ПР(нов)'!S12</f>
        <v>0</v>
      </c>
      <c r="N17" s="6">
        <f>'[2]2 кв_ПР(нов)'!V12+'[2]2 кв_ПР(нов)'!R12+'[2]2 кв_ПР(нов)'!U12</f>
        <v>5281483.1899999995</v>
      </c>
      <c r="O17" s="6">
        <f>'[2]2 кв_ПР(нов)'!W12</f>
        <v>0</v>
      </c>
      <c r="P17" s="6">
        <f>'[2]2 кв_ПР(нов)'!AX12</f>
        <v>5431029.8499999996</v>
      </c>
      <c r="Q17" s="6">
        <f>'[2]2 кв_ПР(нов)'!AY12</f>
        <v>1235594.6399999999</v>
      </c>
      <c r="R17" s="6">
        <f>'[2]2 кв_ПР(нов)'!AZ12</f>
        <v>139314.35</v>
      </c>
      <c r="S17" s="6">
        <f>'[2]2 кв_ПР(нов)'!BA12</f>
        <v>2054129.54</v>
      </c>
      <c r="T17" s="6">
        <f>'[2]2 кв_ПР(нов)'!BB12</f>
        <v>2457936.75</v>
      </c>
      <c r="U17" s="6">
        <f>'[2]2 кв_ПР(нов)'!BC12</f>
        <v>0</v>
      </c>
      <c r="V17" s="6">
        <f>'[2]2 кв_ПР(нов)'!BD12</f>
        <v>0</v>
      </c>
      <c r="W17" s="6">
        <f>'[2]2 кв_ПР(нов)'!J12</f>
        <v>302839372</v>
      </c>
      <c r="X17" s="6">
        <f>'[2]2 кв_ПР(нов)'!J12-'[2]2 кв_ПР(нов)'!G12</f>
        <v>247924934.69999999</v>
      </c>
      <c r="Y17" s="6">
        <f>'[2]2 кв_ПР(нов)'!E12</f>
        <v>0</v>
      </c>
      <c r="Z17" s="6">
        <f>'[2]2 кв_ПР(нов)'!H12-AC17</f>
        <v>247924934.69999999</v>
      </c>
      <c r="AA17" s="6">
        <f>ROUND(('[3]21_СВОД_МО _ПР_'!AA17-'[3]21_СВОД_МО _ПР_1кв'!AA17)/3,2)</f>
        <v>39606523.969999999</v>
      </c>
      <c r="AB17" s="6">
        <f>'[2]2 кв_ПР(нов)'!G12</f>
        <v>54914437.299999997</v>
      </c>
      <c r="AC17" s="6">
        <f>AB17</f>
        <v>54914437.299999997</v>
      </c>
      <c r="AD17" s="6">
        <f>'[2]2 кв_ПР(нов)'!Q12</f>
        <v>171676333.37</v>
      </c>
      <c r="AE17" s="6">
        <f>'[2]2 кв_ПР(нов)'!N12</f>
        <v>171676333.37</v>
      </c>
      <c r="AF17" s="6">
        <f>'[2]2 кв_ПР(нов)'!O12</f>
        <v>1125807.8600000001</v>
      </c>
      <c r="AG17" s="6">
        <f>'[2]2 кв_ПР(нов)'!M12</f>
        <v>0</v>
      </c>
      <c r="AH17" s="6">
        <f>'[2]2 кв_ПР(нов)'!P12+'[2]2 кв_ПР(нов)'!L12</f>
        <v>0</v>
      </c>
      <c r="AI17" s="6">
        <f>'[2]2 кв_ПР(нов)'!AT12</f>
        <v>0</v>
      </c>
      <c r="AJ17" s="6">
        <f t="shared" si="3"/>
        <v>0</v>
      </c>
      <c r="AK17" s="6"/>
      <c r="AL17" s="7">
        <f t="shared" si="4"/>
        <v>495737920.93000001</v>
      </c>
      <c r="AM17" s="8"/>
      <c r="AN17" s="21"/>
      <c r="AO17" s="21"/>
    </row>
    <row r="18" spans="1:41" x14ac:dyDescent="0.4">
      <c r="A18" s="16">
        <v>4</v>
      </c>
      <c r="B18" s="23" t="s">
        <v>51</v>
      </c>
      <c r="C18" s="6">
        <f t="shared" si="0"/>
        <v>6314887.3499999996</v>
      </c>
      <c r="D18" s="6">
        <f>'[2]2 кв_ПР(нов)'!AP13</f>
        <v>5729765.3700000001</v>
      </c>
      <c r="E18" s="6">
        <f>'[2]2 кв_ПР(нов)'!AD13</f>
        <v>0</v>
      </c>
      <c r="F18" s="6">
        <f>'[2]2 кв_ПР(нов)'!AE13+'[2]2 кв_ПР(нов)'!AF13</f>
        <v>0</v>
      </c>
      <c r="G18" s="6">
        <f>SUM('[2]2 кв_ПР(нов)'!AG13:AI13)</f>
        <v>0</v>
      </c>
      <c r="H18" s="6">
        <f t="shared" si="1"/>
        <v>0</v>
      </c>
      <c r="I18" s="6">
        <f>'[2]2 кв_ПР(нов)'!AO13</f>
        <v>0</v>
      </c>
      <c r="J18" s="6">
        <f t="shared" si="2"/>
        <v>5729765.3700000001</v>
      </c>
      <c r="K18" s="6">
        <f>'[2]2 кв_ПР(нов)'!AB13</f>
        <v>0</v>
      </c>
      <c r="L18" s="6">
        <f>'[2]2 кв_ПР(нов)'!X13</f>
        <v>585121.98</v>
      </c>
      <c r="M18" s="6">
        <f>'[2]2 кв_ПР(нов)'!S13</f>
        <v>0</v>
      </c>
      <c r="N18" s="6">
        <f>'[2]2 кв_ПР(нов)'!V13+'[2]2 кв_ПР(нов)'!R13+'[2]2 кв_ПР(нов)'!U13</f>
        <v>0</v>
      </c>
      <c r="O18" s="6">
        <f>'[2]2 кв_ПР(нов)'!W13</f>
        <v>0</v>
      </c>
      <c r="P18" s="6">
        <f>'[2]2 кв_ПР(нов)'!AX13</f>
        <v>585121.98</v>
      </c>
      <c r="Q18" s="6">
        <f>'[2]2 кв_ПР(нов)'!AY13</f>
        <v>0</v>
      </c>
      <c r="R18" s="6">
        <f>'[2]2 кв_ПР(нов)'!AZ13</f>
        <v>0</v>
      </c>
      <c r="S18" s="6">
        <f>'[2]2 кв_ПР(нов)'!BA13</f>
        <v>0</v>
      </c>
      <c r="T18" s="6">
        <f>'[2]2 кв_ПР(нов)'!BB13</f>
        <v>0</v>
      </c>
      <c r="U18" s="6">
        <f>'[2]2 кв_ПР(нов)'!BC13</f>
        <v>0</v>
      </c>
      <c r="V18" s="6">
        <f>'[2]2 кв_ПР(нов)'!BD13</f>
        <v>0</v>
      </c>
      <c r="W18" s="6">
        <f>'[2]2 кв_ПР(нов)'!J13</f>
        <v>34440469.700000003</v>
      </c>
      <c r="X18" s="6">
        <f>'[2]2 кв_ПР(нов)'!J13-'[2]2 кв_ПР(нов)'!G13</f>
        <v>34440469.700000003</v>
      </c>
      <c r="Y18" s="6">
        <f>'[2]2 кв_ПР(нов)'!E13</f>
        <v>0</v>
      </c>
      <c r="Z18" s="6">
        <f>'[2]2 кв_ПР(нов)'!H13-AC18</f>
        <v>0</v>
      </c>
      <c r="AA18" s="6"/>
      <c r="AB18" s="6">
        <f>'[2]2 кв_ПР(нов)'!G13</f>
        <v>0</v>
      </c>
      <c r="AC18" s="6">
        <f>'[2]2 кв_ПР(нов)'!H13</f>
        <v>0</v>
      </c>
      <c r="AD18" s="6">
        <f>'[2]2 кв_ПР(нов)'!Q13</f>
        <v>0</v>
      </c>
      <c r="AE18" s="6">
        <f>'[2]2 кв_ПР(нов)'!N13</f>
        <v>0</v>
      </c>
      <c r="AF18" s="6">
        <f>'[2]2 кв_ПР(нов)'!O13</f>
        <v>0</v>
      </c>
      <c r="AG18" s="6">
        <f>'[2]2 кв_ПР(нов)'!M13</f>
        <v>0</v>
      </c>
      <c r="AH18" s="6">
        <f>'[2]2 кв_ПР(нов)'!P13+'[2]2 кв_ПР(нов)'!L13</f>
        <v>0</v>
      </c>
      <c r="AI18" s="6">
        <f>'[2]2 кв_ПР(нов)'!AT13</f>
        <v>0</v>
      </c>
      <c r="AJ18" s="6">
        <f t="shared" si="3"/>
        <v>0</v>
      </c>
      <c r="AK18" s="6"/>
      <c r="AL18" s="7">
        <f t="shared" si="4"/>
        <v>40755357.050000004</v>
      </c>
      <c r="AM18" s="8"/>
      <c r="AN18" s="21"/>
      <c r="AO18" s="21"/>
    </row>
    <row r="19" spans="1:41" x14ac:dyDescent="0.4">
      <c r="A19" s="16">
        <v>5</v>
      </c>
      <c r="B19" s="24" t="s">
        <v>10</v>
      </c>
      <c r="C19" s="6">
        <f t="shared" si="0"/>
        <v>3376675.0599999996</v>
      </c>
      <c r="D19" s="6">
        <f>'[2]2 кв_ПР(нов)'!AP14</f>
        <v>374331.41</v>
      </c>
      <c r="E19" s="6">
        <f>'[2]2 кв_ПР(нов)'!AD14</f>
        <v>0</v>
      </c>
      <c r="F19" s="6">
        <f>'[2]2 кв_ПР(нов)'!AE14+'[2]2 кв_ПР(нов)'!AF14</f>
        <v>0</v>
      </c>
      <c r="G19" s="6">
        <f>SUM('[2]2 кв_ПР(нов)'!AG14:AI14)</f>
        <v>0</v>
      </c>
      <c r="H19" s="6">
        <f t="shared" si="1"/>
        <v>0</v>
      </c>
      <c r="I19" s="6">
        <f>'[2]2 кв_ПР(нов)'!AO14</f>
        <v>0</v>
      </c>
      <c r="J19" s="6">
        <f t="shared" si="2"/>
        <v>374331.41</v>
      </c>
      <c r="K19" s="6">
        <f>'[2]2 кв_ПР(нов)'!AB14</f>
        <v>2618539.4</v>
      </c>
      <c r="L19" s="6">
        <f>'[2]2 кв_ПР(нов)'!X14</f>
        <v>383804.25</v>
      </c>
      <c r="M19" s="6">
        <f>'[2]2 кв_ПР(нов)'!S14</f>
        <v>0</v>
      </c>
      <c r="N19" s="6">
        <f>'[2]2 кв_ПР(нов)'!V14+'[2]2 кв_ПР(нов)'!R14+'[2]2 кв_ПР(нов)'!U14</f>
        <v>383804.25</v>
      </c>
      <c r="O19" s="6">
        <f>'[2]2 кв_ПР(нов)'!W14</f>
        <v>0</v>
      </c>
      <c r="P19" s="6">
        <f>'[2]2 кв_ПР(нов)'!AX14</f>
        <v>0</v>
      </c>
      <c r="Q19" s="6">
        <f>'[2]2 кв_ПР(нов)'!AY14</f>
        <v>0</v>
      </c>
      <c r="R19" s="6">
        <f>'[2]2 кв_ПР(нов)'!AZ14</f>
        <v>0</v>
      </c>
      <c r="S19" s="6">
        <f>'[2]2 кв_ПР(нов)'!BA14</f>
        <v>0</v>
      </c>
      <c r="T19" s="6">
        <f>'[2]2 кв_ПР(нов)'!BB14</f>
        <v>0</v>
      </c>
      <c r="U19" s="6">
        <f>'[2]2 кв_ПР(нов)'!BC14</f>
        <v>0</v>
      </c>
      <c r="V19" s="6">
        <f>'[2]2 кв_ПР(нов)'!BD14</f>
        <v>0</v>
      </c>
      <c r="W19" s="6">
        <f>'[2]2 кв_ПР(нов)'!J14</f>
        <v>59731239.640000001</v>
      </c>
      <c r="X19" s="6">
        <f>'[2]2 кв_ПР(нов)'!J14-'[2]2 кв_ПР(нов)'!G14</f>
        <v>58622063.57</v>
      </c>
      <c r="Y19" s="6">
        <f>'[2]2 кв_ПР(нов)'!E14</f>
        <v>0</v>
      </c>
      <c r="Z19" s="6">
        <f>'[2]2 кв_ПР(нов)'!H14-AC19</f>
        <v>0</v>
      </c>
      <c r="AA19" s="6"/>
      <c r="AB19" s="6">
        <f>'[2]2 кв_ПР(нов)'!G14</f>
        <v>1109176.07</v>
      </c>
      <c r="AC19" s="6">
        <f>'[2]2 кв_ПР(нов)'!H14</f>
        <v>0</v>
      </c>
      <c r="AD19" s="6">
        <f>'[2]2 кв_ПР(нов)'!Q14</f>
        <v>6044834.1900000004</v>
      </c>
      <c r="AE19" s="6">
        <f>'[2]2 кв_ПР(нов)'!N14</f>
        <v>0</v>
      </c>
      <c r="AF19" s="6">
        <f>'[2]2 кв_ПР(нов)'!O14</f>
        <v>0</v>
      </c>
      <c r="AG19" s="6">
        <f>'[2]2 кв_ПР(нов)'!M14</f>
        <v>0</v>
      </c>
      <c r="AH19" s="6">
        <f>'[2]2 кв_ПР(нов)'!P14+'[2]2 кв_ПР(нов)'!L14</f>
        <v>0</v>
      </c>
      <c r="AI19" s="6">
        <f>'[2]2 кв_ПР(нов)'!AT14</f>
        <v>0</v>
      </c>
      <c r="AJ19" s="6">
        <f t="shared" si="3"/>
        <v>0</v>
      </c>
      <c r="AK19" s="6"/>
      <c r="AL19" s="7">
        <f t="shared" si="4"/>
        <v>69152748.890000001</v>
      </c>
      <c r="AM19" s="8"/>
      <c r="AN19" s="21"/>
      <c r="AO19" s="21"/>
    </row>
    <row r="20" spans="1:41" x14ac:dyDescent="0.4">
      <c r="A20" s="9"/>
      <c r="B20" s="10" t="s">
        <v>11</v>
      </c>
      <c r="C20" s="7">
        <f>SUM(C15:C19)</f>
        <v>87931799.739999995</v>
      </c>
      <c r="D20" s="7">
        <f t="shared" ref="D20:AL20" si="5">SUM(D15:D19)</f>
        <v>25838456.25</v>
      </c>
      <c r="E20" s="7">
        <f t="shared" si="5"/>
        <v>0</v>
      </c>
      <c r="F20" s="7">
        <f t="shared" si="5"/>
        <v>0</v>
      </c>
      <c r="G20" s="7">
        <f t="shared" si="5"/>
        <v>0</v>
      </c>
      <c r="H20" s="7">
        <f t="shared" si="5"/>
        <v>0</v>
      </c>
      <c r="I20" s="7">
        <f t="shared" si="5"/>
        <v>0</v>
      </c>
      <c r="J20" s="7">
        <f t="shared" si="5"/>
        <v>25838456.25</v>
      </c>
      <c r="K20" s="7">
        <f t="shared" si="5"/>
        <v>9842113.4700000007</v>
      </c>
      <c r="L20" s="7">
        <f t="shared" si="5"/>
        <v>52251230.019999996</v>
      </c>
      <c r="M20" s="7">
        <f t="shared" si="5"/>
        <v>0</v>
      </c>
      <c r="N20" s="7">
        <f t="shared" si="5"/>
        <v>21659748.759999998</v>
      </c>
      <c r="O20" s="7">
        <f t="shared" si="5"/>
        <v>8214879.7000000002</v>
      </c>
      <c r="P20" s="7">
        <f t="shared" si="5"/>
        <v>7497983.8300000001</v>
      </c>
      <c r="Q20" s="7">
        <f t="shared" si="5"/>
        <v>3445128.37</v>
      </c>
      <c r="R20" s="7">
        <f t="shared" si="5"/>
        <v>3965559.97</v>
      </c>
      <c r="S20" s="7">
        <f t="shared" si="5"/>
        <v>3070618.85</v>
      </c>
      <c r="T20" s="7">
        <f t="shared" si="5"/>
        <v>2457936.75</v>
      </c>
      <c r="U20" s="7">
        <f t="shared" si="5"/>
        <v>0</v>
      </c>
      <c r="V20" s="7">
        <f t="shared" si="5"/>
        <v>1939373.79</v>
      </c>
      <c r="W20" s="7">
        <f t="shared" si="5"/>
        <v>941747027.69000006</v>
      </c>
      <c r="X20" s="7">
        <f t="shared" si="5"/>
        <v>767315525.24000013</v>
      </c>
      <c r="Y20" s="7">
        <f t="shared" si="5"/>
        <v>19377344.350000001</v>
      </c>
      <c r="Z20" s="7">
        <f t="shared" si="5"/>
        <v>247924934.69999999</v>
      </c>
      <c r="AA20" s="7">
        <f t="shared" si="5"/>
        <v>39606523.969999999</v>
      </c>
      <c r="AB20" s="7">
        <f t="shared" si="5"/>
        <v>174431502.44999999</v>
      </c>
      <c r="AC20" s="7">
        <f t="shared" si="5"/>
        <v>54914437.299999997</v>
      </c>
      <c r="AD20" s="7">
        <f t="shared" si="5"/>
        <v>195957674.86000001</v>
      </c>
      <c r="AE20" s="7">
        <f t="shared" si="5"/>
        <v>171676333.37</v>
      </c>
      <c r="AF20" s="7">
        <f t="shared" si="5"/>
        <v>1125807.8600000001</v>
      </c>
      <c r="AG20" s="7">
        <f t="shared" si="5"/>
        <v>1658341.8</v>
      </c>
      <c r="AH20" s="7">
        <f t="shared" si="5"/>
        <v>8252023.8800000008</v>
      </c>
      <c r="AI20" s="7">
        <f t="shared" si="5"/>
        <v>0</v>
      </c>
      <c r="AJ20" s="7">
        <f t="shared" si="5"/>
        <v>0</v>
      </c>
      <c r="AK20" s="7">
        <f t="shared" si="5"/>
        <v>0</v>
      </c>
      <c r="AL20" s="7">
        <f t="shared" si="5"/>
        <v>1225636502.29</v>
      </c>
      <c r="AM20" s="8"/>
      <c r="AN20" s="21"/>
      <c r="AO20" s="21"/>
    </row>
    <row r="21" spans="1:41" x14ac:dyDescent="0.4">
      <c r="A21" s="16">
        <v>6</v>
      </c>
      <c r="B21" s="24" t="s">
        <v>12</v>
      </c>
      <c r="C21" s="6">
        <f t="shared" ref="C21:C26" si="6">D21+L21+K21</f>
        <v>194734555.90000001</v>
      </c>
      <c r="D21" s="6">
        <f>'[2]2 кв_ПР(нов)'!AP16</f>
        <v>75243102.969999999</v>
      </c>
      <c r="E21" s="6">
        <f>'[2]2 кв_ПР(нов)'!AD16</f>
        <v>69078586.590000004</v>
      </c>
      <c r="F21" s="6">
        <f>'[2]2 кв_ПР(нов)'!AE16+'[2]2 кв_ПР(нов)'!AF16</f>
        <v>11469242.130000001</v>
      </c>
      <c r="G21" s="6">
        <f>SUM('[2]2 кв_ПР(нов)'!AG16:AI16)</f>
        <v>47957562.850000001</v>
      </c>
      <c r="H21" s="6">
        <f t="shared" ref="H21:H26" si="7">E21-F21-G21</f>
        <v>9651781.6099999994</v>
      </c>
      <c r="I21" s="6">
        <f>'[2]2 кв_ПР(нов)'!AO16</f>
        <v>0</v>
      </c>
      <c r="J21" s="6">
        <f t="shared" ref="J21:J26" si="8">D21-E21-I21</f>
        <v>6164516.3799999952</v>
      </c>
      <c r="K21" s="6">
        <f>'[2]2 кв_ПР(нов)'!AB16</f>
        <v>23917837.780000001</v>
      </c>
      <c r="L21" s="6">
        <f>'[2]2 кв_ПР(нов)'!X16</f>
        <v>95573615.150000006</v>
      </c>
      <c r="M21" s="6">
        <f>'[2]2 кв_ПР(нов)'!S16</f>
        <v>91308110.370000005</v>
      </c>
      <c r="N21" s="6">
        <f>'[2]2 кв_ПР(нов)'!V16+'[2]2 кв_ПР(нов)'!R16+'[2]2 кв_ПР(нов)'!U16</f>
        <v>0</v>
      </c>
      <c r="O21" s="6">
        <f>'[2]2 кв_ПР(нов)'!W16</f>
        <v>0</v>
      </c>
      <c r="P21" s="6">
        <f>'[2]2 кв_ПР(нов)'!AX16</f>
        <v>672049.7</v>
      </c>
      <c r="Q21" s="6">
        <f>'[2]2 кв_ПР(нов)'!AY16</f>
        <v>0</v>
      </c>
      <c r="R21" s="6">
        <f>'[2]2 кв_ПР(нов)'!AZ16</f>
        <v>1578764.33</v>
      </c>
      <c r="S21" s="6">
        <f>'[2]2 кв_ПР(нов)'!BA16</f>
        <v>2014690.75</v>
      </c>
      <c r="T21" s="6">
        <f>'[2]2 кв_ПР(нов)'!BB16</f>
        <v>0</v>
      </c>
      <c r="U21" s="6">
        <f>'[2]2 кв_ПР(нов)'!BC16</f>
        <v>0</v>
      </c>
      <c r="V21" s="6">
        <f>'[2]2 кв_ПР(нов)'!BD16</f>
        <v>0</v>
      </c>
      <c r="W21" s="6">
        <f>'[2]2 кв_ПР(нов)'!J16</f>
        <v>0</v>
      </c>
      <c r="X21" s="6">
        <f>'[2]2 кв_ПР(нов)'!J16-'[2]2 кв_ПР(нов)'!G16</f>
        <v>0</v>
      </c>
      <c r="Y21" s="6">
        <f>'[2]2 кв_ПР(нов)'!E16</f>
        <v>0</v>
      </c>
      <c r="Z21" s="6">
        <f>'[2]2 кв_ПР(нов)'!H16-AC21</f>
        <v>0</v>
      </c>
      <c r="AA21" s="6"/>
      <c r="AB21" s="6">
        <f>'[2]2 кв_ПР(нов)'!G16</f>
        <v>0</v>
      </c>
      <c r="AC21" s="6">
        <f>'[2]2 кв_ПР(нов)'!H16</f>
        <v>0</v>
      </c>
      <c r="AD21" s="6">
        <f>'[2]2 кв_ПР(нов)'!Q16</f>
        <v>35948589.510000005</v>
      </c>
      <c r="AE21" s="6">
        <f>'[2]2 кв_ПР(нов)'!N16</f>
        <v>1727305.8299999998</v>
      </c>
      <c r="AF21" s="6">
        <f>'[2]2 кв_ПР(нов)'!O16</f>
        <v>10501.92</v>
      </c>
      <c r="AG21" s="6">
        <f>'[2]2 кв_ПР(нов)'!M16</f>
        <v>0</v>
      </c>
      <c r="AH21" s="6">
        <f>'[2]2 кв_ПР(нов)'!P16+'[2]2 кв_ПР(нов)'!L16</f>
        <v>0</v>
      </c>
      <c r="AI21" s="6">
        <f>'[2]2 кв_ПР(нов)'!AT16</f>
        <v>0</v>
      </c>
      <c r="AJ21" s="6">
        <f t="shared" ref="AJ21:AJ26" si="9">AI21-AK21</f>
        <v>0</v>
      </c>
      <c r="AK21" s="6"/>
      <c r="AL21" s="7">
        <f t="shared" ref="AL21:AL26" si="10">C21+W21+AD21+AI21</f>
        <v>230683145.41000003</v>
      </c>
      <c r="AM21" s="8"/>
      <c r="AN21" s="21"/>
      <c r="AO21" s="21"/>
    </row>
    <row r="22" spans="1:41" x14ac:dyDescent="0.4">
      <c r="A22" s="16">
        <v>7</v>
      </c>
      <c r="B22" s="24" t="s">
        <v>13</v>
      </c>
      <c r="C22" s="6">
        <f t="shared" si="6"/>
        <v>31928537.159999996</v>
      </c>
      <c r="D22" s="6">
        <f>'[2]2 кв_ПР(нов)'!AP17</f>
        <v>0</v>
      </c>
      <c r="E22" s="6">
        <f>'[2]2 кв_ПР(нов)'!AD17</f>
        <v>0</v>
      </c>
      <c r="F22" s="6">
        <f>'[2]2 кв_ПР(нов)'!AE17+'[2]2 кв_ПР(нов)'!AF17</f>
        <v>0</v>
      </c>
      <c r="G22" s="6">
        <f>SUM('[2]2 кв_ПР(нов)'!AG17:AI17)</f>
        <v>0</v>
      </c>
      <c r="H22" s="6">
        <f t="shared" si="7"/>
        <v>0</v>
      </c>
      <c r="I22" s="6">
        <f>'[2]2 кв_ПР(нов)'!AO17</f>
        <v>0</v>
      </c>
      <c r="J22" s="6">
        <f t="shared" si="8"/>
        <v>0</v>
      </c>
      <c r="K22" s="6">
        <f>'[2]2 кв_ПР(нов)'!AB17</f>
        <v>21898663.939999998</v>
      </c>
      <c r="L22" s="6">
        <f>'[2]2 кв_ПР(нов)'!X17</f>
        <v>10029873.219999999</v>
      </c>
      <c r="M22" s="6">
        <f>'[2]2 кв_ПР(нов)'!S17</f>
        <v>0</v>
      </c>
      <c r="N22" s="6">
        <f>'[2]2 кв_ПР(нов)'!V17+'[2]2 кв_ПР(нов)'!R17+'[2]2 кв_ПР(нов)'!U17</f>
        <v>1634189.62</v>
      </c>
      <c r="O22" s="6">
        <f>'[2]2 кв_ПР(нов)'!W17</f>
        <v>0</v>
      </c>
      <c r="P22" s="6">
        <f>'[2]2 кв_ПР(нов)'!AX17</f>
        <v>8332889.3999999994</v>
      </c>
      <c r="Q22" s="6">
        <f>'[2]2 кв_ПР(нов)'!AY17</f>
        <v>62794.200000000004</v>
      </c>
      <c r="R22" s="6">
        <f>'[2]2 кв_ПР(нов)'!AZ17</f>
        <v>0</v>
      </c>
      <c r="S22" s="6">
        <f>'[2]2 кв_ПР(нов)'!BA17</f>
        <v>0</v>
      </c>
      <c r="T22" s="6">
        <f>'[2]2 кв_ПР(нов)'!BB17</f>
        <v>0</v>
      </c>
      <c r="U22" s="6">
        <f>'[2]2 кв_ПР(нов)'!BC17</f>
        <v>0</v>
      </c>
      <c r="V22" s="6">
        <f>'[2]2 кв_ПР(нов)'!BD17</f>
        <v>0</v>
      </c>
      <c r="W22" s="6">
        <f>'[2]2 кв_ПР(нов)'!J17</f>
        <v>254439392.73000002</v>
      </c>
      <c r="X22" s="6">
        <f>'[2]2 кв_ПР(нов)'!J17-'[2]2 кв_ПР(нов)'!G17</f>
        <v>227175697.43000001</v>
      </c>
      <c r="Y22" s="6">
        <f>'[2]2 кв_ПР(нов)'!E17</f>
        <v>15158243.16</v>
      </c>
      <c r="Z22" s="6">
        <f>'[2]2 кв_ПР(нов)'!H17-AC22</f>
        <v>0</v>
      </c>
      <c r="AA22" s="6"/>
      <c r="AB22" s="6">
        <f>'[2]2 кв_ПР(нов)'!G17</f>
        <v>27263695.299999997</v>
      </c>
      <c r="AC22" s="6">
        <f>'[2]2 кв_ПР(нов)'!H17</f>
        <v>0</v>
      </c>
      <c r="AD22" s="6">
        <f>'[2]2 кв_ПР(нов)'!Q17</f>
        <v>1879771.65</v>
      </c>
      <c r="AE22" s="6">
        <f>'[2]2 кв_ПР(нов)'!N17</f>
        <v>0</v>
      </c>
      <c r="AF22" s="6">
        <f>'[2]2 кв_ПР(нов)'!O17</f>
        <v>0</v>
      </c>
      <c r="AG22" s="6">
        <f>'[2]2 кв_ПР(нов)'!M17</f>
        <v>0</v>
      </c>
      <c r="AH22" s="6">
        <f>'[2]2 кв_ПР(нов)'!P17+'[2]2 кв_ПР(нов)'!L17</f>
        <v>0</v>
      </c>
      <c r="AI22" s="6">
        <f>'[2]2 кв_ПР(нов)'!AT17</f>
        <v>0</v>
      </c>
      <c r="AJ22" s="6">
        <f t="shared" si="9"/>
        <v>0</v>
      </c>
      <c r="AK22" s="6"/>
      <c r="AL22" s="7">
        <f t="shared" si="10"/>
        <v>288247701.53999996</v>
      </c>
      <c r="AM22" s="8"/>
      <c r="AN22" s="21"/>
      <c r="AO22" s="21"/>
    </row>
    <row r="23" spans="1:41" x14ac:dyDescent="0.4">
      <c r="A23" s="16">
        <v>8</v>
      </c>
      <c r="B23" s="24" t="s">
        <v>52</v>
      </c>
      <c r="C23" s="6">
        <f t="shared" si="6"/>
        <v>2651782.09</v>
      </c>
      <c r="D23" s="6">
        <f>'[2]2 кв_ПР(нов)'!AP18</f>
        <v>0</v>
      </c>
      <c r="E23" s="6">
        <f>'[2]2 кв_ПР(нов)'!AD18</f>
        <v>0</v>
      </c>
      <c r="F23" s="6">
        <f>'[2]2 кв_ПР(нов)'!AE18+'[2]2 кв_ПР(нов)'!AF18</f>
        <v>0</v>
      </c>
      <c r="G23" s="6">
        <f>SUM('[2]2 кв_ПР(нов)'!AG18:AI18)</f>
        <v>0</v>
      </c>
      <c r="H23" s="6">
        <f t="shared" si="7"/>
        <v>0</v>
      </c>
      <c r="I23" s="6">
        <f>'[2]2 кв_ПР(нов)'!AO18</f>
        <v>0</v>
      </c>
      <c r="J23" s="6">
        <f t="shared" si="8"/>
        <v>0</v>
      </c>
      <c r="K23" s="6">
        <f>'[2]2 кв_ПР(нов)'!AB18</f>
        <v>298691.53999999998</v>
      </c>
      <c r="L23" s="6">
        <f>'[2]2 кв_ПР(нов)'!X18</f>
        <v>2353090.5499999998</v>
      </c>
      <c r="M23" s="6">
        <f>'[2]2 кв_ПР(нов)'!S18</f>
        <v>0</v>
      </c>
      <c r="N23" s="6">
        <f>'[2]2 кв_ПР(нов)'!V18+'[2]2 кв_ПР(нов)'!R18+'[2]2 кв_ПР(нов)'!U18</f>
        <v>0</v>
      </c>
      <c r="O23" s="6">
        <f>'[2]2 кв_ПР(нов)'!W18</f>
        <v>0</v>
      </c>
      <c r="P23" s="6">
        <f>'[2]2 кв_ПР(нов)'!AX18</f>
        <v>1764706.51</v>
      </c>
      <c r="Q23" s="6">
        <f>'[2]2 кв_ПР(нов)'!AY18</f>
        <v>0</v>
      </c>
      <c r="R23" s="6">
        <f>'[2]2 кв_ПР(нов)'!AZ18</f>
        <v>0</v>
      </c>
      <c r="S23" s="6">
        <f>'[2]2 кв_ПР(нов)'!BA18</f>
        <v>0</v>
      </c>
      <c r="T23" s="6">
        <f>'[2]2 кв_ПР(нов)'!BB18</f>
        <v>0</v>
      </c>
      <c r="U23" s="6">
        <f>'[2]2 кв_ПР(нов)'!BC18</f>
        <v>0</v>
      </c>
      <c r="V23" s="6">
        <f>'[2]2 кв_ПР(нов)'!BD18</f>
        <v>588384.04</v>
      </c>
      <c r="W23" s="6">
        <f>'[2]2 кв_ПР(нов)'!J18</f>
        <v>32807444.880000003</v>
      </c>
      <c r="X23" s="6">
        <f>'[2]2 кв_ПР(нов)'!J18-'[2]2 кв_ПР(нов)'!G18</f>
        <v>32807444.880000003</v>
      </c>
      <c r="Y23" s="6">
        <f>'[2]2 кв_ПР(нов)'!E18</f>
        <v>0</v>
      </c>
      <c r="Z23" s="6">
        <f>'[2]2 кв_ПР(нов)'!H18-AC23</f>
        <v>0</v>
      </c>
      <c r="AA23" s="6"/>
      <c r="AB23" s="6">
        <f>'[2]2 кв_ПР(нов)'!G18</f>
        <v>0</v>
      </c>
      <c r="AC23" s="6">
        <f>'[2]2 кв_ПР(нов)'!H18</f>
        <v>0</v>
      </c>
      <c r="AD23" s="6">
        <f>'[2]2 кв_ПР(нов)'!Q18</f>
        <v>0</v>
      </c>
      <c r="AE23" s="6">
        <f>'[2]2 кв_ПР(нов)'!N18</f>
        <v>0</v>
      </c>
      <c r="AF23" s="6">
        <f>'[2]2 кв_ПР(нов)'!O18</f>
        <v>0</v>
      </c>
      <c r="AG23" s="6">
        <f>'[2]2 кв_ПР(нов)'!M18</f>
        <v>0</v>
      </c>
      <c r="AH23" s="6">
        <f>'[2]2 кв_ПР(нов)'!P18+'[2]2 кв_ПР(нов)'!L18</f>
        <v>0</v>
      </c>
      <c r="AI23" s="6">
        <f>'[2]2 кв_ПР(нов)'!AT18</f>
        <v>0</v>
      </c>
      <c r="AJ23" s="6">
        <f t="shared" si="9"/>
        <v>0</v>
      </c>
      <c r="AK23" s="6"/>
      <c r="AL23" s="7">
        <f t="shared" si="10"/>
        <v>35459226.969999999</v>
      </c>
      <c r="AM23" s="8"/>
      <c r="AN23" s="21"/>
      <c r="AO23" s="21"/>
    </row>
    <row r="24" spans="1:41" x14ac:dyDescent="0.4">
      <c r="A24" s="16">
        <v>9</v>
      </c>
      <c r="B24" s="24" t="s">
        <v>49</v>
      </c>
      <c r="C24" s="6">
        <f t="shared" si="6"/>
        <v>71445056.029999986</v>
      </c>
      <c r="D24" s="6">
        <f>'[2]2 кв_ПР(нов)'!AP19</f>
        <v>1145981.46</v>
      </c>
      <c r="E24" s="6">
        <f>'[2]2 кв_ПР(нов)'!AD19</f>
        <v>0</v>
      </c>
      <c r="F24" s="6">
        <f>'[2]2 кв_ПР(нов)'!AE19+'[2]2 кв_ПР(нов)'!AF19</f>
        <v>0</v>
      </c>
      <c r="G24" s="6">
        <f>SUM('[2]2 кв_ПР(нов)'!AG19:AI19)</f>
        <v>0</v>
      </c>
      <c r="H24" s="6">
        <f t="shared" si="7"/>
        <v>0</v>
      </c>
      <c r="I24" s="6">
        <f>'[2]2 кв_ПР(нов)'!AO19</f>
        <v>0</v>
      </c>
      <c r="J24" s="6">
        <f t="shared" si="8"/>
        <v>1145981.46</v>
      </c>
      <c r="K24" s="6">
        <f>'[2]2 кв_ПР(нов)'!AB19</f>
        <v>2007802.69</v>
      </c>
      <c r="L24" s="6">
        <f>'[2]2 кв_ПР(нов)'!X19</f>
        <v>68291271.879999995</v>
      </c>
      <c r="M24" s="6">
        <f>'[2]2 кв_ПР(нов)'!S19</f>
        <v>0</v>
      </c>
      <c r="N24" s="6">
        <f>'[2]2 кв_ПР(нов)'!V19+'[2]2 кв_ПР(нов)'!R19+'[2]2 кв_ПР(нов)'!U19</f>
        <v>68291271.879999995</v>
      </c>
      <c r="O24" s="6">
        <f>'[2]2 кв_ПР(нов)'!W19</f>
        <v>0</v>
      </c>
      <c r="P24" s="6">
        <f>'[2]2 кв_ПР(нов)'!AX19</f>
        <v>0</v>
      </c>
      <c r="Q24" s="6">
        <f>'[2]2 кв_ПР(нов)'!AY19</f>
        <v>0</v>
      </c>
      <c r="R24" s="6">
        <f>'[2]2 кв_ПР(нов)'!AZ19</f>
        <v>0</v>
      </c>
      <c r="S24" s="6">
        <f>'[2]2 кв_ПР(нов)'!BA19</f>
        <v>0</v>
      </c>
      <c r="T24" s="6">
        <f>'[2]2 кв_ПР(нов)'!BB19</f>
        <v>0</v>
      </c>
      <c r="U24" s="6">
        <f>'[2]2 кв_ПР(нов)'!BC19</f>
        <v>0</v>
      </c>
      <c r="V24" s="6">
        <f>'[2]2 кв_ПР(нов)'!BD19</f>
        <v>0</v>
      </c>
      <c r="W24" s="6">
        <f>'[2]2 кв_ПР(нов)'!J19</f>
        <v>0</v>
      </c>
      <c r="X24" s="6">
        <f>'[2]2 кв_ПР(нов)'!J19-'[2]2 кв_ПР(нов)'!G19</f>
        <v>0</v>
      </c>
      <c r="Y24" s="6">
        <f>'[2]2 кв_ПР(нов)'!E19</f>
        <v>0</v>
      </c>
      <c r="Z24" s="6">
        <f>'[2]2 кв_ПР(нов)'!H19-AC24</f>
        <v>0</v>
      </c>
      <c r="AA24" s="6"/>
      <c r="AB24" s="6">
        <f>'[2]2 кв_ПР(нов)'!G19</f>
        <v>0</v>
      </c>
      <c r="AC24" s="6">
        <f>'[2]2 кв_ПР(нов)'!H19</f>
        <v>0</v>
      </c>
      <c r="AD24" s="6">
        <f>'[2]2 кв_ПР(нов)'!Q19</f>
        <v>0</v>
      </c>
      <c r="AE24" s="6">
        <f>'[2]2 кв_ПР(нов)'!N19</f>
        <v>0</v>
      </c>
      <c r="AF24" s="6">
        <f>'[2]2 кв_ПР(нов)'!O19</f>
        <v>0</v>
      </c>
      <c r="AG24" s="6">
        <f>'[2]2 кв_ПР(нов)'!M19</f>
        <v>0</v>
      </c>
      <c r="AH24" s="6">
        <f>'[2]2 кв_ПР(нов)'!P19+'[2]2 кв_ПР(нов)'!L19</f>
        <v>0</v>
      </c>
      <c r="AI24" s="6">
        <f>'[2]2 кв_ПР(нов)'!AT19</f>
        <v>0</v>
      </c>
      <c r="AJ24" s="6">
        <f t="shared" si="9"/>
        <v>0</v>
      </c>
      <c r="AK24" s="6"/>
      <c r="AL24" s="7">
        <f t="shared" si="10"/>
        <v>71445056.029999986</v>
      </c>
      <c r="AM24" s="8"/>
      <c r="AN24" s="21"/>
      <c r="AO24" s="21"/>
    </row>
    <row r="25" spans="1:41" x14ac:dyDescent="0.4">
      <c r="A25" s="16">
        <v>10</v>
      </c>
      <c r="B25" s="24" t="s">
        <v>14</v>
      </c>
      <c r="C25" s="6">
        <f t="shared" si="6"/>
        <v>27748961.269999996</v>
      </c>
      <c r="D25" s="6">
        <f>'[2]2 кв_ПР(нов)'!AP20</f>
        <v>6527247.7400000002</v>
      </c>
      <c r="E25" s="6">
        <f>'[2]2 кв_ПР(нов)'!AD20</f>
        <v>0</v>
      </c>
      <c r="F25" s="6">
        <f>'[2]2 кв_ПР(нов)'!AE20+'[2]2 кв_ПР(нов)'!AF20</f>
        <v>0</v>
      </c>
      <c r="G25" s="6">
        <f>SUM('[2]2 кв_ПР(нов)'!AG20:AI20)</f>
        <v>0</v>
      </c>
      <c r="H25" s="6">
        <f t="shared" si="7"/>
        <v>0</v>
      </c>
      <c r="I25" s="6">
        <f>'[2]2 кв_ПР(нов)'!AO20</f>
        <v>0</v>
      </c>
      <c r="J25" s="6">
        <f t="shared" si="8"/>
        <v>6527247.7400000002</v>
      </c>
      <c r="K25" s="6">
        <f>'[2]2 кв_ПР(нов)'!AB20</f>
        <v>0</v>
      </c>
      <c r="L25" s="6">
        <f>'[2]2 кв_ПР(нов)'!X20</f>
        <v>21221713.529999997</v>
      </c>
      <c r="M25" s="6">
        <f>'[2]2 кв_ПР(нов)'!S20</f>
        <v>0</v>
      </c>
      <c r="N25" s="6">
        <f>'[2]2 кв_ПР(нов)'!V20+'[2]2 кв_ПР(нов)'!R20+'[2]2 кв_ПР(нов)'!U20</f>
        <v>19817252.539999999</v>
      </c>
      <c r="O25" s="6">
        <f>'[2]2 кв_ПР(нов)'!W20</f>
        <v>0</v>
      </c>
      <c r="P25" s="6">
        <f>'[2]2 кв_ПР(нов)'!AX20</f>
        <v>0</v>
      </c>
      <c r="Q25" s="6">
        <f>'[2]2 кв_ПР(нов)'!AY20</f>
        <v>0</v>
      </c>
      <c r="R25" s="6">
        <f>'[2]2 кв_ПР(нов)'!AZ20</f>
        <v>1404460.99</v>
      </c>
      <c r="S25" s="6">
        <f>'[2]2 кв_ПР(нов)'!BA20</f>
        <v>0</v>
      </c>
      <c r="T25" s="6">
        <f>'[2]2 кв_ПР(нов)'!BB20</f>
        <v>0</v>
      </c>
      <c r="U25" s="6">
        <f>'[2]2 кв_ПР(нов)'!BC20</f>
        <v>0</v>
      </c>
      <c r="V25" s="6">
        <f>'[2]2 кв_ПР(нов)'!BD20</f>
        <v>0</v>
      </c>
      <c r="W25" s="6">
        <f>'[2]2 кв_ПР(нов)'!J20</f>
        <v>36576249.359999999</v>
      </c>
      <c r="X25" s="6">
        <f>'[2]2 кв_ПР(нов)'!J20-'[2]2 кв_ПР(нов)'!G20</f>
        <v>36576249.359999999</v>
      </c>
      <c r="Y25" s="6">
        <f>'[2]2 кв_ПР(нов)'!E20</f>
        <v>0</v>
      </c>
      <c r="Z25" s="6">
        <f>'[2]2 кв_ПР(нов)'!H20-AC25</f>
        <v>0</v>
      </c>
      <c r="AA25" s="6"/>
      <c r="AB25" s="6">
        <f>'[2]2 кв_ПР(нов)'!G20</f>
        <v>0</v>
      </c>
      <c r="AC25" s="6">
        <f>'[2]2 кв_ПР(нов)'!H20</f>
        <v>0</v>
      </c>
      <c r="AD25" s="6">
        <f>'[2]2 кв_ПР(нов)'!Q20</f>
        <v>2077154.02</v>
      </c>
      <c r="AE25" s="6">
        <f>'[2]2 кв_ПР(нов)'!N20</f>
        <v>0</v>
      </c>
      <c r="AF25" s="6">
        <f>'[2]2 кв_ПР(нов)'!O20</f>
        <v>0</v>
      </c>
      <c r="AG25" s="6">
        <f>'[2]2 кв_ПР(нов)'!M20</f>
        <v>0</v>
      </c>
      <c r="AH25" s="6">
        <f>'[2]2 кв_ПР(нов)'!P20+'[2]2 кв_ПР(нов)'!L20</f>
        <v>0</v>
      </c>
      <c r="AI25" s="6">
        <f>'[2]2 кв_ПР(нов)'!AT20</f>
        <v>0</v>
      </c>
      <c r="AJ25" s="6">
        <f t="shared" si="9"/>
        <v>0</v>
      </c>
      <c r="AK25" s="6"/>
      <c r="AL25" s="7">
        <f t="shared" si="10"/>
        <v>66402364.649999999</v>
      </c>
      <c r="AM25" s="8"/>
      <c r="AN25" s="21"/>
      <c r="AO25" s="21"/>
    </row>
    <row r="26" spans="1:41" x14ac:dyDescent="0.4">
      <c r="A26" s="16">
        <v>11</v>
      </c>
      <c r="B26" s="24" t="s">
        <v>15</v>
      </c>
      <c r="C26" s="6">
        <f t="shared" si="6"/>
        <v>182265162.44</v>
      </c>
      <c r="D26" s="6">
        <f>'[2]2 кв_ПР(нов)'!AP21</f>
        <v>73034649.849999994</v>
      </c>
      <c r="E26" s="6">
        <f>'[2]2 кв_ПР(нов)'!AD21</f>
        <v>70793232.349999994</v>
      </c>
      <c r="F26" s="6">
        <f>'[2]2 кв_ПР(нов)'!AE21+'[2]2 кв_ПР(нов)'!AF21</f>
        <v>59037106.049999997</v>
      </c>
      <c r="G26" s="6">
        <f>SUM('[2]2 кв_ПР(нов)'!AG21:AI21)</f>
        <v>969480.35</v>
      </c>
      <c r="H26" s="6">
        <f t="shared" si="7"/>
        <v>10786645.949999997</v>
      </c>
      <c r="I26" s="6">
        <f>'[2]2 кв_ПР(нов)'!AO21</f>
        <v>0</v>
      </c>
      <c r="J26" s="6">
        <f t="shared" si="8"/>
        <v>2241417.5</v>
      </c>
      <c r="K26" s="6">
        <f>'[2]2 кв_ПР(нов)'!AB21</f>
        <v>5711669.8799999999</v>
      </c>
      <c r="L26" s="6">
        <f>'[2]2 кв_ПР(нов)'!X21</f>
        <v>103518842.71000001</v>
      </c>
      <c r="M26" s="6">
        <f>'[2]2 кв_ПР(нов)'!S21</f>
        <v>102044192.40000001</v>
      </c>
      <c r="N26" s="6">
        <f>'[2]2 кв_ПР(нов)'!V21+'[2]2 кв_ПР(нов)'!R21+'[2]2 кв_ПР(нов)'!U21</f>
        <v>0</v>
      </c>
      <c r="O26" s="6">
        <f>'[2]2 кв_ПР(нов)'!W21</f>
        <v>0</v>
      </c>
      <c r="P26" s="6">
        <f>'[2]2 кв_ПР(нов)'!AX21</f>
        <v>0</v>
      </c>
      <c r="Q26" s="6">
        <f>'[2]2 кв_ПР(нов)'!AY21</f>
        <v>0</v>
      </c>
      <c r="R26" s="6">
        <f>'[2]2 кв_ПР(нов)'!AZ21</f>
        <v>1249088.17</v>
      </c>
      <c r="S26" s="6">
        <f>'[2]2 кв_ПР(нов)'!BA21</f>
        <v>225562.14</v>
      </c>
      <c r="T26" s="6">
        <f>'[2]2 кв_ПР(нов)'!BB21</f>
        <v>0</v>
      </c>
      <c r="U26" s="6">
        <f>'[2]2 кв_ПР(нов)'!BC21</f>
        <v>0</v>
      </c>
      <c r="V26" s="6">
        <f>'[2]2 кв_ПР(нов)'!BD21</f>
        <v>0</v>
      </c>
      <c r="W26" s="6">
        <f>'[2]2 кв_ПР(нов)'!J21</f>
        <v>0</v>
      </c>
      <c r="X26" s="6">
        <f>'[2]2 кв_ПР(нов)'!J21-'[2]2 кв_ПР(нов)'!G21</f>
        <v>0</v>
      </c>
      <c r="Y26" s="6">
        <f>'[2]2 кв_ПР(нов)'!E21</f>
        <v>0</v>
      </c>
      <c r="Z26" s="6">
        <f>'[2]2 кв_ПР(нов)'!H21-AC26</f>
        <v>0</v>
      </c>
      <c r="AA26" s="6"/>
      <c r="AB26" s="6">
        <f>'[2]2 кв_ПР(нов)'!G21</f>
        <v>0</v>
      </c>
      <c r="AC26" s="6">
        <f>'[2]2 кв_ПР(нов)'!H21</f>
        <v>0</v>
      </c>
      <c r="AD26" s="6">
        <f>'[2]2 кв_ПР(нов)'!Q21</f>
        <v>3033614.26</v>
      </c>
      <c r="AE26" s="6">
        <f>'[2]2 кв_ПР(нов)'!N21</f>
        <v>0</v>
      </c>
      <c r="AF26" s="6">
        <f>'[2]2 кв_ПР(нов)'!O21</f>
        <v>0</v>
      </c>
      <c r="AG26" s="6">
        <f>'[2]2 кв_ПР(нов)'!M21</f>
        <v>0</v>
      </c>
      <c r="AH26" s="6">
        <f>'[2]2 кв_ПР(нов)'!P21+'[2]2 кв_ПР(нов)'!L21</f>
        <v>0</v>
      </c>
      <c r="AI26" s="6">
        <f>'[2]2 кв_ПР(нов)'!AT21</f>
        <v>0</v>
      </c>
      <c r="AJ26" s="6">
        <f t="shared" si="9"/>
        <v>0</v>
      </c>
      <c r="AK26" s="6"/>
      <c r="AL26" s="7">
        <f t="shared" si="10"/>
        <v>185298776.69999999</v>
      </c>
      <c r="AM26" s="8"/>
      <c r="AN26" s="21"/>
      <c r="AO26" s="21"/>
    </row>
    <row r="27" spans="1:41" x14ac:dyDescent="0.4">
      <c r="A27" s="9"/>
      <c r="B27" s="10" t="s">
        <v>53</v>
      </c>
      <c r="C27" s="7">
        <f>SUM(C21:C26)</f>
        <v>510774054.88999999</v>
      </c>
      <c r="D27" s="7">
        <f t="shared" ref="D27:AL27" si="11">SUM(D21:D26)</f>
        <v>155950982.01999998</v>
      </c>
      <c r="E27" s="7">
        <f t="shared" si="11"/>
        <v>139871818.94</v>
      </c>
      <c r="F27" s="7">
        <f t="shared" si="11"/>
        <v>70506348.179999992</v>
      </c>
      <c r="G27" s="7">
        <f t="shared" si="11"/>
        <v>48927043.200000003</v>
      </c>
      <c r="H27" s="7">
        <f t="shared" si="11"/>
        <v>20438427.559999995</v>
      </c>
      <c r="I27" s="7">
        <f t="shared" si="11"/>
        <v>0</v>
      </c>
      <c r="J27" s="7">
        <f t="shared" si="11"/>
        <v>16079163.079999994</v>
      </c>
      <c r="K27" s="7">
        <f t="shared" si="11"/>
        <v>53834665.829999998</v>
      </c>
      <c r="L27" s="7">
        <f t="shared" si="11"/>
        <v>300988407.04000002</v>
      </c>
      <c r="M27" s="7">
        <f t="shared" si="11"/>
        <v>193352302.77000001</v>
      </c>
      <c r="N27" s="7">
        <f t="shared" si="11"/>
        <v>89742714.039999992</v>
      </c>
      <c r="O27" s="7">
        <f t="shared" si="11"/>
        <v>0</v>
      </c>
      <c r="P27" s="7">
        <f t="shared" si="11"/>
        <v>10769645.609999999</v>
      </c>
      <c r="Q27" s="7">
        <f t="shared" si="11"/>
        <v>62794.200000000004</v>
      </c>
      <c r="R27" s="7">
        <f t="shared" si="11"/>
        <v>4232313.49</v>
      </c>
      <c r="S27" s="7">
        <f t="shared" si="11"/>
        <v>2240252.89</v>
      </c>
      <c r="T27" s="7">
        <f t="shared" si="11"/>
        <v>0</v>
      </c>
      <c r="U27" s="7">
        <f t="shared" si="11"/>
        <v>0</v>
      </c>
      <c r="V27" s="7">
        <f t="shared" si="11"/>
        <v>588384.04</v>
      </c>
      <c r="W27" s="7">
        <f t="shared" si="11"/>
        <v>323823086.97000003</v>
      </c>
      <c r="X27" s="7">
        <f t="shared" si="11"/>
        <v>296559391.67000002</v>
      </c>
      <c r="Y27" s="7">
        <f t="shared" si="11"/>
        <v>15158243.16</v>
      </c>
      <c r="Z27" s="7">
        <f t="shared" si="11"/>
        <v>0</v>
      </c>
      <c r="AA27" s="7">
        <f t="shared" si="11"/>
        <v>0</v>
      </c>
      <c r="AB27" s="7">
        <f t="shared" si="11"/>
        <v>27263695.299999997</v>
      </c>
      <c r="AC27" s="7">
        <f t="shared" si="11"/>
        <v>0</v>
      </c>
      <c r="AD27" s="7">
        <f t="shared" si="11"/>
        <v>42939129.440000005</v>
      </c>
      <c r="AE27" s="7">
        <f t="shared" si="11"/>
        <v>1727305.8299999998</v>
      </c>
      <c r="AF27" s="7">
        <f t="shared" si="11"/>
        <v>10501.92</v>
      </c>
      <c r="AG27" s="7">
        <f t="shared" si="11"/>
        <v>0</v>
      </c>
      <c r="AH27" s="7">
        <f t="shared" si="11"/>
        <v>0</v>
      </c>
      <c r="AI27" s="7">
        <f t="shared" si="11"/>
        <v>0</v>
      </c>
      <c r="AJ27" s="7">
        <f t="shared" si="11"/>
        <v>0</v>
      </c>
      <c r="AK27" s="7">
        <f t="shared" si="11"/>
        <v>0</v>
      </c>
      <c r="AL27" s="7">
        <f t="shared" si="11"/>
        <v>877536271.29999995</v>
      </c>
      <c r="AM27" s="8"/>
      <c r="AN27" s="21"/>
      <c r="AO27" s="21"/>
    </row>
    <row r="28" spans="1:41" x14ac:dyDescent="0.4">
      <c r="A28" s="35">
        <v>12</v>
      </c>
      <c r="B28" s="36" t="s">
        <v>92</v>
      </c>
      <c r="C28" s="6">
        <f t="shared" ref="C28:C30" si="12">D28+L28+K28</f>
        <v>10303068.640000001</v>
      </c>
      <c r="D28" s="6">
        <f>'[2]2 кв_ПР(нов)'!AP23</f>
        <v>127376.56</v>
      </c>
      <c r="E28" s="6">
        <f>'[2]2 кв_ПР(нов)'!AD23</f>
        <v>0</v>
      </c>
      <c r="F28" s="6">
        <f>'[2]2 кв_ПР(нов)'!AE23+'[2]2 кв_ПР(нов)'!AF23</f>
        <v>0</v>
      </c>
      <c r="G28" s="6">
        <f>SUM('[2]2 кв_ПР(нов)'!AG23:AI23)</f>
        <v>0</v>
      </c>
      <c r="H28" s="6">
        <f t="shared" ref="H28:H30" si="13">E28-F28-G28</f>
        <v>0</v>
      </c>
      <c r="I28" s="6">
        <f>'[2]2 кв_ПР(нов)'!AO23</f>
        <v>0</v>
      </c>
      <c r="J28" s="6">
        <f t="shared" ref="J28:J30" si="14">D28-E28-I28</f>
        <v>127376.56</v>
      </c>
      <c r="K28" s="6">
        <f>'[2]2 кв_ПР(нов)'!AB23</f>
        <v>0</v>
      </c>
      <c r="L28" s="6">
        <f>'[2]2 кв_ПР(нов)'!X23</f>
        <v>10175692.08</v>
      </c>
      <c r="M28" s="6">
        <f>'[2]2 кв_ПР(нов)'!S23</f>
        <v>0</v>
      </c>
      <c r="N28" s="6">
        <f>'[2]2 кв_ПР(нов)'!V23+'[2]2 кв_ПР(нов)'!R23+'[2]2 кв_ПР(нов)'!U23</f>
        <v>10175692.08</v>
      </c>
      <c r="O28" s="6">
        <f>'[2]2 кв_ПР(нов)'!W23</f>
        <v>0</v>
      </c>
      <c r="P28" s="6">
        <f>'[2]2 кв_ПР(нов)'!AX23</f>
        <v>0</v>
      </c>
      <c r="Q28" s="6">
        <f>'[2]2 кв_ПР(нов)'!AY23</f>
        <v>0</v>
      </c>
      <c r="R28" s="6">
        <f>'[2]2 кв_ПР(нов)'!AZ23</f>
        <v>0</v>
      </c>
      <c r="S28" s="6">
        <f>'[2]2 кв_ПР(нов)'!BA23</f>
        <v>0</v>
      </c>
      <c r="T28" s="6">
        <f>'[2]2 кв_ПР(нов)'!BB23</f>
        <v>0</v>
      </c>
      <c r="U28" s="6">
        <f>'[2]2 кв_ПР(нов)'!BC23</f>
        <v>0</v>
      </c>
      <c r="V28" s="6">
        <f>'[2]2 кв_ПР(нов)'!BD23</f>
        <v>0</v>
      </c>
      <c r="W28" s="6">
        <f>'[2]2 кв_ПР(нов)'!J23</f>
        <v>0</v>
      </c>
      <c r="X28" s="6">
        <f>'[2]2 кв_ПР(нов)'!J23-'[2]2 кв_ПР(нов)'!G23</f>
        <v>0</v>
      </c>
      <c r="Y28" s="6">
        <f>'[2]2 кв_ПР(нов)'!E23</f>
        <v>0</v>
      </c>
      <c r="Z28" s="6">
        <f>'[2]2 кв_ПР(нов)'!H23-AC28</f>
        <v>0</v>
      </c>
      <c r="AA28" s="6"/>
      <c r="AB28" s="6">
        <f>'[2]2 кв_ПР(нов)'!G23</f>
        <v>0</v>
      </c>
      <c r="AC28" s="6">
        <f>'[2]2 кв_ПР(нов)'!H23</f>
        <v>0</v>
      </c>
      <c r="AD28" s="6">
        <f>'[2]2 кв_ПР(нов)'!Q23</f>
        <v>0</v>
      </c>
      <c r="AE28" s="6">
        <f>'[2]2 кв_ПР(нов)'!N23</f>
        <v>0</v>
      </c>
      <c r="AF28" s="6">
        <f>'[2]2 кв_ПР(нов)'!O23</f>
        <v>0</v>
      </c>
      <c r="AG28" s="6">
        <f>'[2]2 кв_ПР(нов)'!M23</f>
        <v>0</v>
      </c>
      <c r="AH28" s="6">
        <f>'[2]2 кв_ПР(нов)'!P23+'[2]2 кв_ПР(нов)'!L23</f>
        <v>0</v>
      </c>
      <c r="AI28" s="6">
        <f>'[2]2 кв_ПР(нов)'!AT23</f>
        <v>0</v>
      </c>
      <c r="AJ28" s="6">
        <f t="shared" ref="AJ28:AJ30" si="15">AI28-AK28</f>
        <v>0</v>
      </c>
      <c r="AK28" s="6"/>
      <c r="AL28" s="7">
        <f t="shared" ref="AL28:AL30" si="16">C28+W28+AD28+AI28</f>
        <v>10303068.640000001</v>
      </c>
      <c r="AM28" s="8"/>
      <c r="AN28" s="21"/>
      <c r="AO28" s="21"/>
    </row>
    <row r="29" spans="1:41" x14ac:dyDescent="0.4">
      <c r="A29" s="35">
        <v>13</v>
      </c>
      <c r="B29" s="36" t="s">
        <v>16</v>
      </c>
      <c r="C29" s="6">
        <f t="shared" si="12"/>
        <v>56624519.010000005</v>
      </c>
      <c r="D29" s="6">
        <f>'[2]2 кв_ПР(нов)'!AP24</f>
        <v>17843779.280000001</v>
      </c>
      <c r="E29" s="6">
        <f>'[2]2 кв_ПР(нов)'!AD24</f>
        <v>15433552.09</v>
      </c>
      <c r="F29" s="6">
        <f>'[2]2 кв_ПР(нов)'!AE24+'[2]2 кв_ПР(нов)'!AF24</f>
        <v>11478353.83</v>
      </c>
      <c r="G29" s="6">
        <f>SUM('[2]2 кв_ПР(нов)'!AG24:AI24)</f>
        <v>613422.42999999993</v>
      </c>
      <c r="H29" s="6">
        <f t="shared" si="13"/>
        <v>3341775.83</v>
      </c>
      <c r="I29" s="6">
        <f>'[2]2 кв_ПР(нов)'!AO24</f>
        <v>0</v>
      </c>
      <c r="J29" s="6">
        <f t="shared" si="14"/>
        <v>2410227.1900000013</v>
      </c>
      <c r="K29" s="6">
        <f>'[2]2 кв_ПР(нов)'!AB24</f>
        <v>1734686.1099999999</v>
      </c>
      <c r="L29" s="6">
        <f>'[2]2 кв_ПР(нов)'!X24</f>
        <v>37046053.620000005</v>
      </c>
      <c r="M29" s="6">
        <f>'[2]2 кв_ПР(нов)'!S24</f>
        <v>31613980.66</v>
      </c>
      <c r="N29" s="6">
        <f>'[2]2 кв_ПР(нов)'!V24+'[2]2 кв_ПР(нов)'!R24+'[2]2 кв_ПР(нов)'!U24</f>
        <v>127469.2</v>
      </c>
      <c r="O29" s="6">
        <f>'[2]2 кв_ПР(нов)'!W24</f>
        <v>0</v>
      </c>
      <c r="P29" s="6">
        <f>'[2]2 кв_ПР(нов)'!AX24</f>
        <v>0</v>
      </c>
      <c r="Q29" s="6">
        <f>'[2]2 кв_ПР(нов)'!AY24</f>
        <v>0</v>
      </c>
      <c r="R29" s="6">
        <f>'[2]2 кв_ПР(нов)'!AZ24</f>
        <v>621134.89</v>
      </c>
      <c r="S29" s="6">
        <f>'[2]2 кв_ПР(нов)'!BA24</f>
        <v>53583.32</v>
      </c>
      <c r="T29" s="6">
        <f>'[2]2 кв_ПР(нов)'!BB24</f>
        <v>0</v>
      </c>
      <c r="U29" s="6">
        <f>'[2]2 кв_ПР(нов)'!BC24</f>
        <v>0</v>
      </c>
      <c r="V29" s="6">
        <f>'[2]2 кв_ПР(нов)'!BD24</f>
        <v>4629885.55</v>
      </c>
      <c r="W29" s="6">
        <f>'[2]2 кв_ПР(нов)'!J24</f>
        <v>40600452.799999997</v>
      </c>
      <c r="X29" s="6">
        <f>'[2]2 кв_ПР(нов)'!J24-'[2]2 кв_ПР(нов)'!G24</f>
        <v>35553818.709999993</v>
      </c>
      <c r="Y29" s="6">
        <f>'[2]2 кв_ПР(нов)'!E24</f>
        <v>3823540.55</v>
      </c>
      <c r="Z29" s="6">
        <f>'[2]2 кв_ПР(нов)'!H24-AC29</f>
        <v>0</v>
      </c>
      <c r="AA29" s="6"/>
      <c r="AB29" s="6">
        <f>'[2]2 кв_ПР(нов)'!G24</f>
        <v>5046634.09</v>
      </c>
      <c r="AC29" s="6">
        <f>'[2]2 кв_ПР(нов)'!H24</f>
        <v>0</v>
      </c>
      <c r="AD29" s="6">
        <f>'[2]2 кв_ПР(нов)'!Q24</f>
        <v>2437723.06</v>
      </c>
      <c r="AE29" s="6">
        <f>'[2]2 кв_ПР(нов)'!N24</f>
        <v>0</v>
      </c>
      <c r="AF29" s="6">
        <f>'[2]2 кв_ПР(нов)'!O24</f>
        <v>0</v>
      </c>
      <c r="AG29" s="6">
        <f>'[2]2 кв_ПР(нов)'!M24</f>
        <v>0</v>
      </c>
      <c r="AH29" s="6">
        <f>'[2]2 кв_ПР(нов)'!P24+'[2]2 кв_ПР(нов)'!L24</f>
        <v>0</v>
      </c>
      <c r="AI29" s="6">
        <f>'[2]2 кв_ПР(нов)'!AT24</f>
        <v>0</v>
      </c>
      <c r="AJ29" s="6">
        <f t="shared" si="15"/>
        <v>0</v>
      </c>
      <c r="AK29" s="6"/>
      <c r="AL29" s="7">
        <f t="shared" si="16"/>
        <v>99662694.870000005</v>
      </c>
      <c r="AM29" s="8"/>
      <c r="AN29" s="21"/>
      <c r="AO29" s="21"/>
    </row>
    <row r="30" spans="1:41" x14ac:dyDescent="0.4">
      <c r="A30" s="35">
        <v>14</v>
      </c>
      <c r="B30" s="36" t="s">
        <v>54</v>
      </c>
      <c r="C30" s="6">
        <f t="shared" si="12"/>
        <v>67352305.060000002</v>
      </c>
      <c r="D30" s="6">
        <f>'[2]2 кв_ПР(нов)'!AP25</f>
        <v>36649434.580000006</v>
      </c>
      <c r="E30" s="6">
        <f>'[2]2 кв_ПР(нов)'!AD25</f>
        <v>20799265.760000002</v>
      </c>
      <c r="F30" s="6">
        <f>'[2]2 кв_ПР(нов)'!AE25+'[2]2 кв_ПР(нов)'!AF25</f>
        <v>4632464.72</v>
      </c>
      <c r="G30" s="6">
        <f>SUM('[2]2 кв_ПР(нов)'!AG25:AI25)</f>
        <v>13830089.58</v>
      </c>
      <c r="H30" s="6">
        <f t="shared" si="13"/>
        <v>2336711.4600000028</v>
      </c>
      <c r="I30" s="6">
        <f>'[2]2 кв_ПР(нов)'!AO25</f>
        <v>14235420</v>
      </c>
      <c r="J30" s="6">
        <f t="shared" si="14"/>
        <v>1614748.820000004</v>
      </c>
      <c r="K30" s="6">
        <f>'[2]2 кв_ПР(нов)'!AB25</f>
        <v>5523415.9299999997</v>
      </c>
      <c r="L30" s="6">
        <f>'[2]2 кв_ПР(нов)'!X25</f>
        <v>25179454.550000001</v>
      </c>
      <c r="M30" s="6">
        <f>'[2]2 кв_ПР(нов)'!S25</f>
        <v>22105836.640000001</v>
      </c>
      <c r="N30" s="6">
        <f>'[2]2 кв_ПР(нов)'!V25+'[2]2 кв_ПР(нов)'!R25+'[2]2 кв_ПР(нов)'!U25</f>
        <v>1867572</v>
      </c>
      <c r="O30" s="6">
        <f>'[2]2 кв_ПР(нов)'!W25</f>
        <v>0</v>
      </c>
      <c r="P30" s="6">
        <f>'[2]2 кв_ПР(нов)'!AX25</f>
        <v>451766.65</v>
      </c>
      <c r="Q30" s="6">
        <f>'[2]2 кв_ПР(нов)'!AY25</f>
        <v>0</v>
      </c>
      <c r="R30" s="6">
        <f>'[2]2 кв_ПР(нов)'!AZ25</f>
        <v>108698.47</v>
      </c>
      <c r="S30" s="6">
        <f>'[2]2 кв_ПР(нов)'!BA25</f>
        <v>645580.79</v>
      </c>
      <c r="T30" s="6">
        <f>'[2]2 кв_ПР(нов)'!BB25</f>
        <v>0</v>
      </c>
      <c r="U30" s="6">
        <f>'[2]2 кв_ПР(нов)'!BC25</f>
        <v>0</v>
      </c>
      <c r="V30" s="6">
        <f>'[2]2 кв_ПР(нов)'!BD25</f>
        <v>0</v>
      </c>
      <c r="W30" s="6">
        <f>'[2]2 кв_ПР(нов)'!J25</f>
        <v>69507116.530000001</v>
      </c>
      <c r="X30" s="6">
        <f>'[2]2 кв_ПР(нов)'!J25-'[2]2 кв_ПР(нов)'!G25</f>
        <v>69507116.530000001</v>
      </c>
      <c r="Y30" s="6">
        <f>'[2]2 кв_ПР(нов)'!E25</f>
        <v>0</v>
      </c>
      <c r="Z30" s="6">
        <f>'[2]2 кв_ПР(нов)'!H25-AC30</f>
        <v>0</v>
      </c>
      <c r="AA30" s="6"/>
      <c r="AB30" s="6">
        <f>'[2]2 кв_ПР(нов)'!G25</f>
        <v>0</v>
      </c>
      <c r="AC30" s="6">
        <f>'[2]2 кв_ПР(нов)'!H25</f>
        <v>0</v>
      </c>
      <c r="AD30" s="6">
        <f>'[2]2 кв_ПР(нов)'!Q25</f>
        <v>9247121.6600000001</v>
      </c>
      <c r="AE30" s="6">
        <f>'[2]2 кв_ПР(нов)'!N25</f>
        <v>0</v>
      </c>
      <c r="AF30" s="6">
        <f>'[2]2 кв_ПР(нов)'!O25</f>
        <v>0</v>
      </c>
      <c r="AG30" s="6">
        <f>'[2]2 кв_ПР(нов)'!M25</f>
        <v>0</v>
      </c>
      <c r="AH30" s="6">
        <f>'[2]2 кв_ПР(нов)'!P25+'[2]2 кв_ПР(нов)'!L25</f>
        <v>0</v>
      </c>
      <c r="AI30" s="6">
        <f>'[2]2 кв_ПР(нов)'!AT25</f>
        <v>0</v>
      </c>
      <c r="AJ30" s="6">
        <f t="shared" si="15"/>
        <v>0</v>
      </c>
      <c r="AK30" s="6"/>
      <c r="AL30" s="7">
        <f t="shared" si="16"/>
        <v>146106543.25</v>
      </c>
      <c r="AM30" s="8"/>
      <c r="AN30" s="21"/>
      <c r="AO30" s="21"/>
    </row>
    <row r="31" spans="1:41" x14ac:dyDescent="0.4">
      <c r="A31" s="9"/>
      <c r="B31" s="10" t="s">
        <v>55</v>
      </c>
      <c r="C31" s="7">
        <f>SUM(C28:C30)</f>
        <v>134279892.71000001</v>
      </c>
      <c r="D31" s="7">
        <f t="shared" ref="D31:AL31" si="17">SUM(D28:D30)</f>
        <v>54620590.420000002</v>
      </c>
      <c r="E31" s="7">
        <f t="shared" si="17"/>
        <v>36232817.850000001</v>
      </c>
      <c r="F31" s="7">
        <f t="shared" si="17"/>
        <v>16110818.550000001</v>
      </c>
      <c r="G31" s="7">
        <f t="shared" si="17"/>
        <v>14443512.01</v>
      </c>
      <c r="H31" s="7">
        <f t="shared" si="17"/>
        <v>5678487.2900000028</v>
      </c>
      <c r="I31" s="7">
        <f t="shared" si="17"/>
        <v>14235420</v>
      </c>
      <c r="J31" s="7">
        <f t="shared" si="17"/>
        <v>4152352.5700000054</v>
      </c>
      <c r="K31" s="7">
        <f t="shared" si="17"/>
        <v>7258102.0399999991</v>
      </c>
      <c r="L31" s="7">
        <f t="shared" si="17"/>
        <v>72401200.25</v>
      </c>
      <c r="M31" s="7">
        <f t="shared" si="17"/>
        <v>53719817.299999997</v>
      </c>
      <c r="N31" s="7">
        <f t="shared" si="17"/>
        <v>12170733.279999999</v>
      </c>
      <c r="O31" s="7">
        <f t="shared" si="17"/>
        <v>0</v>
      </c>
      <c r="P31" s="7">
        <f t="shared" si="17"/>
        <v>451766.65</v>
      </c>
      <c r="Q31" s="7">
        <f t="shared" si="17"/>
        <v>0</v>
      </c>
      <c r="R31" s="7">
        <f t="shared" si="17"/>
        <v>729833.36</v>
      </c>
      <c r="S31" s="7">
        <f t="shared" si="17"/>
        <v>699164.11</v>
      </c>
      <c r="T31" s="7">
        <f t="shared" si="17"/>
        <v>0</v>
      </c>
      <c r="U31" s="7">
        <f t="shared" si="17"/>
        <v>0</v>
      </c>
      <c r="V31" s="7">
        <f t="shared" si="17"/>
        <v>4629885.55</v>
      </c>
      <c r="W31" s="7">
        <f t="shared" si="17"/>
        <v>110107569.33</v>
      </c>
      <c r="X31" s="7">
        <f t="shared" si="17"/>
        <v>105060935.23999999</v>
      </c>
      <c r="Y31" s="7">
        <f t="shared" si="17"/>
        <v>3823540.55</v>
      </c>
      <c r="Z31" s="7">
        <f t="shared" si="17"/>
        <v>0</v>
      </c>
      <c r="AA31" s="7">
        <f t="shared" si="17"/>
        <v>0</v>
      </c>
      <c r="AB31" s="7">
        <f t="shared" si="17"/>
        <v>5046634.09</v>
      </c>
      <c r="AC31" s="7">
        <f t="shared" si="17"/>
        <v>0</v>
      </c>
      <c r="AD31" s="7">
        <f t="shared" si="17"/>
        <v>11684844.720000001</v>
      </c>
      <c r="AE31" s="7">
        <f t="shared" si="17"/>
        <v>0</v>
      </c>
      <c r="AF31" s="7">
        <f t="shared" si="17"/>
        <v>0</v>
      </c>
      <c r="AG31" s="7">
        <f t="shared" si="17"/>
        <v>0</v>
      </c>
      <c r="AH31" s="7">
        <f t="shared" si="17"/>
        <v>0</v>
      </c>
      <c r="AI31" s="7">
        <f t="shared" si="17"/>
        <v>0</v>
      </c>
      <c r="AJ31" s="7">
        <f t="shared" si="17"/>
        <v>0</v>
      </c>
      <c r="AK31" s="7">
        <f t="shared" si="17"/>
        <v>0</v>
      </c>
      <c r="AL31" s="7">
        <f t="shared" si="17"/>
        <v>256072306.75999999</v>
      </c>
      <c r="AM31" s="8"/>
      <c r="AN31" s="21"/>
      <c r="AO31" s="21"/>
    </row>
    <row r="32" spans="1:41" x14ac:dyDescent="0.4">
      <c r="A32" s="37">
        <v>15</v>
      </c>
      <c r="B32" s="28" t="s">
        <v>17</v>
      </c>
      <c r="C32" s="6">
        <f t="shared" ref="C32:C56" si="18">D32+L32+K32</f>
        <v>20617753.009999998</v>
      </c>
      <c r="D32" s="6">
        <f>'[2]2 кв_ПР(нов)'!AP27</f>
        <v>10446409.370000001</v>
      </c>
      <c r="E32" s="6">
        <f>'[2]2 кв_ПР(нов)'!AD27</f>
        <v>4588233.88</v>
      </c>
      <c r="F32" s="6">
        <f>'[2]2 кв_ПР(нов)'!AE27+'[2]2 кв_ПР(нов)'!AF27</f>
        <v>1919440.23</v>
      </c>
      <c r="G32" s="6">
        <f>SUM('[2]2 кв_ПР(нов)'!AG27:AI27)</f>
        <v>1959676.0999999999</v>
      </c>
      <c r="H32" s="6">
        <f t="shared" ref="H32:H56" si="19">E32-F32-G32</f>
        <v>709117.55</v>
      </c>
      <c r="I32" s="6">
        <f>'[2]2 кв_ПР(нов)'!AO27</f>
        <v>5386170</v>
      </c>
      <c r="J32" s="6">
        <f t="shared" ref="J32:J56" si="20">D32-E32-I32</f>
        <v>472005.49000000115</v>
      </c>
      <c r="K32" s="6">
        <f>'[2]2 кв_ПР(нов)'!AB27</f>
        <v>1246185.31</v>
      </c>
      <c r="L32" s="6">
        <f>'[2]2 кв_ПР(нов)'!X27</f>
        <v>8925158.3299999982</v>
      </c>
      <c r="M32" s="6">
        <f>'[2]2 кв_ПР(нов)'!S27</f>
        <v>6708417.8499999996</v>
      </c>
      <c r="N32" s="6">
        <f>'[2]2 кв_ПР(нов)'!V27+'[2]2 кв_ПР(нов)'!R27+'[2]2 кв_ПР(нов)'!U27</f>
        <v>1553586.46</v>
      </c>
      <c r="O32" s="6">
        <f>'[2]2 кв_ПР(нов)'!W27</f>
        <v>0</v>
      </c>
      <c r="P32" s="6">
        <f>'[2]2 кв_ПР(нов)'!AX27</f>
        <v>0</v>
      </c>
      <c r="Q32" s="6">
        <f>'[2]2 кв_ПР(нов)'!AY27</f>
        <v>0</v>
      </c>
      <c r="R32" s="6">
        <f>'[2]2 кв_ПР(нов)'!AZ27</f>
        <v>279402.89</v>
      </c>
      <c r="S32" s="6">
        <f>'[2]2 кв_ПР(нов)'!BA27</f>
        <v>383751.13</v>
      </c>
      <c r="T32" s="6">
        <f>'[2]2 кв_ПР(нов)'!BB27</f>
        <v>0</v>
      </c>
      <c r="U32" s="6">
        <f>'[2]2 кв_ПР(нов)'!BC27</f>
        <v>0</v>
      </c>
      <c r="V32" s="6">
        <f>'[2]2 кв_ПР(нов)'!BD27</f>
        <v>0</v>
      </c>
      <c r="W32" s="6">
        <f>'[2]2 кв_ПР(нов)'!J27</f>
        <v>6607073.8700000001</v>
      </c>
      <c r="X32" s="6">
        <f>'[2]2 кв_ПР(нов)'!J27-'[2]2 кв_ПР(нов)'!G27</f>
        <v>6607073.8700000001</v>
      </c>
      <c r="Y32" s="6">
        <f>'[2]2 кв_ПР(нов)'!E27</f>
        <v>0</v>
      </c>
      <c r="Z32" s="6">
        <f>'[2]2 кв_ПР(нов)'!H27-AC32</f>
        <v>0</v>
      </c>
      <c r="AA32" s="6"/>
      <c r="AB32" s="6">
        <f>'[2]2 кв_ПР(нов)'!G27</f>
        <v>0</v>
      </c>
      <c r="AC32" s="6">
        <f>'[2]2 кв_ПР(нов)'!H27</f>
        <v>0</v>
      </c>
      <c r="AD32" s="6">
        <f>'[2]2 кв_ПР(нов)'!Q27</f>
        <v>2327539.92</v>
      </c>
      <c r="AE32" s="6">
        <f>'[2]2 кв_ПР(нов)'!N27</f>
        <v>0</v>
      </c>
      <c r="AF32" s="6">
        <f>'[2]2 кв_ПР(нов)'!O27</f>
        <v>0</v>
      </c>
      <c r="AG32" s="6">
        <f>'[2]2 кв_ПР(нов)'!M27</f>
        <v>0</v>
      </c>
      <c r="AH32" s="6">
        <f>'[2]2 кв_ПР(нов)'!P27+'[2]2 кв_ПР(нов)'!L27</f>
        <v>0</v>
      </c>
      <c r="AI32" s="6">
        <f>'[2]2 кв_ПР(нов)'!AT27</f>
        <v>0</v>
      </c>
      <c r="AJ32" s="6">
        <f t="shared" ref="AJ32:AJ56" si="21">AI32-AK32</f>
        <v>0</v>
      </c>
      <c r="AK32" s="6"/>
      <c r="AL32" s="7">
        <f t="shared" ref="AL32:AL56" si="22">C32+W32+AD32+AI32</f>
        <v>29552366.799999997</v>
      </c>
      <c r="AM32" s="8"/>
      <c r="AN32" s="21"/>
      <c r="AO32" s="21"/>
    </row>
    <row r="33" spans="1:41" x14ac:dyDescent="0.4">
      <c r="A33" s="25">
        <v>16</v>
      </c>
      <c r="B33" s="24" t="s">
        <v>18</v>
      </c>
      <c r="C33" s="6">
        <f t="shared" si="18"/>
        <v>22923548.079999998</v>
      </c>
      <c r="D33" s="6">
        <f>'[2]2 кв_ПР(нов)'!AP28</f>
        <v>11782188.379999999</v>
      </c>
      <c r="E33" s="6">
        <f>'[2]2 кв_ПР(нов)'!AD28</f>
        <v>5484089.79</v>
      </c>
      <c r="F33" s="6">
        <f>'[2]2 кв_ПР(нов)'!AE28+'[2]2 кв_ПР(нов)'!AF28</f>
        <v>2112906.17</v>
      </c>
      <c r="G33" s="6">
        <f>SUM('[2]2 кв_ПР(нов)'!AG28:AI28)</f>
        <v>2690710.22</v>
      </c>
      <c r="H33" s="6">
        <f t="shared" si="19"/>
        <v>680473.39999999991</v>
      </c>
      <c r="I33" s="6">
        <f>'[2]2 кв_ПР(нов)'!AO28</f>
        <v>6220481.25</v>
      </c>
      <c r="J33" s="6">
        <f t="shared" si="20"/>
        <v>77617.33999999892</v>
      </c>
      <c r="K33" s="6">
        <f>'[2]2 кв_ПР(нов)'!AB28</f>
        <v>1487373.98</v>
      </c>
      <c r="L33" s="6">
        <f>'[2]2 кв_ПР(нов)'!X28</f>
        <v>9653985.7199999988</v>
      </c>
      <c r="M33" s="6">
        <f>'[2]2 кв_ПР(нов)'!S28</f>
        <v>6437437.29</v>
      </c>
      <c r="N33" s="6">
        <f>'[2]2 кв_ПР(нов)'!V28+'[2]2 кв_ПР(нов)'!R28+'[2]2 кв_ПР(нов)'!U28</f>
        <v>2806953.3</v>
      </c>
      <c r="O33" s="6">
        <f>'[2]2 кв_ПР(нов)'!W28</f>
        <v>0</v>
      </c>
      <c r="P33" s="6">
        <f>'[2]2 кв_ПР(нов)'!AX28</f>
        <v>0</v>
      </c>
      <c r="Q33" s="6">
        <f>'[2]2 кв_ПР(нов)'!AY28</f>
        <v>0</v>
      </c>
      <c r="R33" s="6">
        <f>'[2]2 кв_ПР(нов)'!AZ28</f>
        <v>252391.13</v>
      </c>
      <c r="S33" s="6">
        <f>'[2]2 кв_ПР(нов)'!BA28</f>
        <v>157204</v>
      </c>
      <c r="T33" s="6">
        <f>'[2]2 кв_ПР(нов)'!BB28</f>
        <v>0</v>
      </c>
      <c r="U33" s="6">
        <f>'[2]2 кв_ПР(нов)'!BC28</f>
        <v>0</v>
      </c>
      <c r="V33" s="6">
        <f>'[2]2 кв_ПР(нов)'!BD28</f>
        <v>0</v>
      </c>
      <c r="W33" s="6">
        <f>'[2]2 кв_ПР(нов)'!J28</f>
        <v>6487798.7299999995</v>
      </c>
      <c r="X33" s="6">
        <f>'[2]2 кв_ПР(нов)'!J28-'[2]2 кв_ПР(нов)'!G28</f>
        <v>6487798.7299999995</v>
      </c>
      <c r="Y33" s="6">
        <f>'[2]2 кв_ПР(нов)'!E28</f>
        <v>0</v>
      </c>
      <c r="Z33" s="6">
        <f>'[2]2 кв_ПР(нов)'!H28-AC33</f>
        <v>0</v>
      </c>
      <c r="AA33" s="6"/>
      <c r="AB33" s="6">
        <f>'[2]2 кв_ПР(нов)'!G28</f>
        <v>0</v>
      </c>
      <c r="AC33" s="6">
        <f>'[2]2 кв_ПР(нов)'!H28</f>
        <v>0</v>
      </c>
      <c r="AD33" s="6">
        <f>'[2]2 кв_ПР(нов)'!Q28</f>
        <v>2855356.77</v>
      </c>
      <c r="AE33" s="6">
        <f>'[2]2 кв_ПР(нов)'!N28</f>
        <v>0</v>
      </c>
      <c r="AF33" s="6">
        <f>'[2]2 кв_ПР(нов)'!O28</f>
        <v>0</v>
      </c>
      <c r="AG33" s="6">
        <f>'[2]2 кв_ПР(нов)'!M28</f>
        <v>0</v>
      </c>
      <c r="AH33" s="6">
        <f>'[2]2 кв_ПР(нов)'!P28+'[2]2 кв_ПР(нов)'!L28</f>
        <v>0</v>
      </c>
      <c r="AI33" s="6">
        <f>'[2]2 кв_ПР(нов)'!AT28</f>
        <v>0</v>
      </c>
      <c r="AJ33" s="6">
        <f t="shared" si="21"/>
        <v>0</v>
      </c>
      <c r="AK33" s="6"/>
      <c r="AL33" s="7">
        <f t="shared" si="22"/>
        <v>32266703.579999998</v>
      </c>
      <c r="AM33" s="8"/>
      <c r="AN33" s="21"/>
      <c r="AO33" s="21"/>
    </row>
    <row r="34" spans="1:41" x14ac:dyDescent="0.4">
      <c r="A34" s="25">
        <v>17</v>
      </c>
      <c r="B34" s="24" t="s">
        <v>19</v>
      </c>
      <c r="C34" s="6">
        <f t="shared" si="18"/>
        <v>38199805.25</v>
      </c>
      <c r="D34" s="6">
        <f>'[2]2 кв_ПР(нов)'!AP29</f>
        <v>15711185.580000004</v>
      </c>
      <c r="E34" s="6">
        <f>'[2]2 кв_ПР(нов)'!AD29</f>
        <v>11880477.15</v>
      </c>
      <c r="F34" s="6">
        <f>'[2]2 кв_ПР(нов)'!AE29+'[2]2 кв_ПР(нов)'!AF29</f>
        <v>6040187.21</v>
      </c>
      <c r="G34" s="6">
        <f>SUM('[2]2 кв_ПР(нов)'!AG29:AI29)</f>
        <v>4154934.17</v>
      </c>
      <c r="H34" s="6">
        <f t="shared" si="19"/>
        <v>1685355.7700000005</v>
      </c>
      <c r="I34" s="6">
        <f>'[2]2 кв_ПР(нов)'!AO29</f>
        <v>3499290</v>
      </c>
      <c r="J34" s="6">
        <f t="shared" si="20"/>
        <v>331418.43000000343</v>
      </c>
      <c r="K34" s="6">
        <f>'[2]2 кв_ПР(нов)'!AB29</f>
        <v>2488533.37</v>
      </c>
      <c r="L34" s="6">
        <f>'[2]2 кв_ПР(нов)'!X29</f>
        <v>20000086.300000001</v>
      </c>
      <c r="M34" s="6">
        <f>'[2]2 кв_ПР(нов)'!S29</f>
        <v>15943859.49</v>
      </c>
      <c r="N34" s="6">
        <f>'[2]2 кв_ПР(нов)'!V29+'[2]2 кв_ПР(нов)'!R29+'[2]2 кв_ПР(нов)'!U29</f>
        <v>3849532.78</v>
      </c>
      <c r="O34" s="6">
        <f>'[2]2 кв_ПР(нов)'!W29</f>
        <v>0</v>
      </c>
      <c r="P34" s="6">
        <f>'[2]2 кв_ПР(нов)'!AX29</f>
        <v>0</v>
      </c>
      <c r="Q34" s="6">
        <f>'[2]2 кв_ПР(нов)'!AY29</f>
        <v>0</v>
      </c>
      <c r="R34" s="6">
        <f>'[2]2 кв_ПР(нов)'!AZ29</f>
        <v>0</v>
      </c>
      <c r="S34" s="6">
        <f>'[2]2 кв_ПР(нов)'!BA29</f>
        <v>206694.03</v>
      </c>
      <c r="T34" s="6">
        <f>'[2]2 кв_ПР(нов)'!BB29</f>
        <v>0</v>
      </c>
      <c r="U34" s="6">
        <f>'[2]2 кв_ПР(нов)'!BC29</f>
        <v>0</v>
      </c>
      <c r="V34" s="6">
        <f>'[2]2 кв_ПР(нов)'!BD29</f>
        <v>0</v>
      </c>
      <c r="W34" s="6">
        <f>'[2]2 кв_ПР(нов)'!J29</f>
        <v>10418523.369999999</v>
      </c>
      <c r="X34" s="6">
        <f>'[2]2 кв_ПР(нов)'!J29-'[2]2 кв_ПР(нов)'!G29</f>
        <v>10418523.369999999</v>
      </c>
      <c r="Y34" s="6">
        <f>'[2]2 кв_ПР(нов)'!E29</f>
        <v>0</v>
      </c>
      <c r="Z34" s="6">
        <f>'[2]2 кв_ПР(нов)'!H29-AC34</f>
        <v>0</v>
      </c>
      <c r="AA34" s="6"/>
      <c r="AB34" s="6">
        <f>'[2]2 кв_ПР(нов)'!G29</f>
        <v>0</v>
      </c>
      <c r="AC34" s="6">
        <f>'[2]2 кв_ПР(нов)'!H29</f>
        <v>0</v>
      </c>
      <c r="AD34" s="6">
        <f>'[2]2 кв_ПР(нов)'!Q29</f>
        <v>3459086.89</v>
      </c>
      <c r="AE34" s="6">
        <f>'[2]2 кв_ПР(нов)'!N29</f>
        <v>0</v>
      </c>
      <c r="AF34" s="6">
        <f>'[2]2 кв_ПР(нов)'!O29</f>
        <v>0</v>
      </c>
      <c r="AG34" s="6">
        <f>'[2]2 кв_ПР(нов)'!M29</f>
        <v>0</v>
      </c>
      <c r="AH34" s="6">
        <f>'[2]2 кв_ПР(нов)'!P29+'[2]2 кв_ПР(нов)'!L29</f>
        <v>0</v>
      </c>
      <c r="AI34" s="6">
        <f>'[2]2 кв_ПР(нов)'!AT29</f>
        <v>0</v>
      </c>
      <c r="AJ34" s="6">
        <f t="shared" si="21"/>
        <v>0</v>
      </c>
      <c r="AK34" s="6"/>
      <c r="AL34" s="7">
        <f t="shared" si="22"/>
        <v>52077415.509999998</v>
      </c>
      <c r="AM34" s="8"/>
      <c r="AN34" s="21"/>
      <c r="AO34" s="21"/>
    </row>
    <row r="35" spans="1:41" s="11" customFormat="1" x14ac:dyDescent="0.4">
      <c r="A35" s="25">
        <v>18</v>
      </c>
      <c r="B35" s="24" t="s">
        <v>20</v>
      </c>
      <c r="C35" s="6">
        <f t="shared" si="18"/>
        <v>34830991.710000001</v>
      </c>
      <c r="D35" s="6">
        <f>'[2]2 кв_ПР(нов)'!AP30</f>
        <v>16569108.550000006</v>
      </c>
      <c r="E35" s="6">
        <f>'[2]2 кв_ПР(нов)'!AD30</f>
        <v>11181477.24</v>
      </c>
      <c r="F35" s="6">
        <f>'[2]2 кв_ПР(нов)'!AE30+'[2]2 кв_ПР(нов)'!AF30</f>
        <v>5545402.5099999998</v>
      </c>
      <c r="G35" s="6">
        <f>SUM('[2]2 кв_ПР(нов)'!AG30:AI30)</f>
        <v>4426916.3500000006</v>
      </c>
      <c r="H35" s="6">
        <f t="shared" si="19"/>
        <v>1209158.3799999999</v>
      </c>
      <c r="I35" s="6">
        <f>'[2]2 кв_ПР(нов)'!AO30</f>
        <v>5131727.5</v>
      </c>
      <c r="J35" s="6">
        <f t="shared" si="20"/>
        <v>255903.81000000611</v>
      </c>
      <c r="K35" s="6">
        <f>'[2]2 кв_ПР(нов)'!AB30</f>
        <v>2689144.8</v>
      </c>
      <c r="L35" s="6">
        <f>'[2]2 кв_ПР(нов)'!X30</f>
        <v>15572738.359999999</v>
      </c>
      <c r="M35" s="6">
        <f>'[2]2 кв_ПР(нов)'!S30</f>
        <v>11438920.98</v>
      </c>
      <c r="N35" s="6">
        <f>'[2]2 кв_ПР(нов)'!V30+'[2]2 кв_ПР(нов)'!R30+'[2]2 кв_ПР(нов)'!U30</f>
        <v>3896462.94</v>
      </c>
      <c r="O35" s="6">
        <f>'[2]2 кв_ПР(нов)'!W30</f>
        <v>0</v>
      </c>
      <c r="P35" s="6">
        <f>'[2]2 кв_ПР(нов)'!AX30</f>
        <v>0</v>
      </c>
      <c r="Q35" s="6">
        <f>'[2]2 кв_ПР(нов)'!AY30</f>
        <v>0</v>
      </c>
      <c r="R35" s="6">
        <f>'[2]2 кв_ПР(нов)'!AZ30</f>
        <v>83384.69</v>
      </c>
      <c r="S35" s="6">
        <f>'[2]2 кв_ПР(нов)'!BA30</f>
        <v>153969.75</v>
      </c>
      <c r="T35" s="6">
        <f>'[2]2 кв_ПР(нов)'!BB30</f>
        <v>0</v>
      </c>
      <c r="U35" s="6">
        <f>'[2]2 кв_ПР(нов)'!BC30</f>
        <v>0</v>
      </c>
      <c r="V35" s="6">
        <f>'[2]2 кв_ПР(нов)'!BD30</f>
        <v>0</v>
      </c>
      <c r="W35" s="6">
        <f>'[2]2 кв_ПР(нов)'!J30</f>
        <v>18704456.93</v>
      </c>
      <c r="X35" s="6">
        <f>'[2]2 кв_ПР(нов)'!J30-'[2]2 кв_ПР(нов)'!G30</f>
        <v>18704456.93</v>
      </c>
      <c r="Y35" s="6">
        <f>'[2]2 кв_ПР(нов)'!E30</f>
        <v>0</v>
      </c>
      <c r="Z35" s="6">
        <f>'[2]2 кв_ПР(нов)'!H30-AC35</f>
        <v>0</v>
      </c>
      <c r="AA35" s="6"/>
      <c r="AB35" s="6">
        <f>'[2]2 кв_ПР(нов)'!G30</f>
        <v>0</v>
      </c>
      <c r="AC35" s="6">
        <f>'[2]2 кв_ПР(нов)'!H30</f>
        <v>0</v>
      </c>
      <c r="AD35" s="6">
        <f>'[2]2 кв_ПР(нов)'!Q30</f>
        <v>4964228.68</v>
      </c>
      <c r="AE35" s="6">
        <f>'[2]2 кв_ПР(нов)'!N30</f>
        <v>0</v>
      </c>
      <c r="AF35" s="6">
        <f>'[2]2 кв_ПР(нов)'!O30</f>
        <v>0</v>
      </c>
      <c r="AG35" s="6">
        <f>'[2]2 кв_ПР(нов)'!M30</f>
        <v>0</v>
      </c>
      <c r="AH35" s="6">
        <f>'[2]2 кв_ПР(нов)'!P30+'[2]2 кв_ПР(нов)'!L30</f>
        <v>0</v>
      </c>
      <c r="AI35" s="6">
        <f>'[2]2 кв_ПР(нов)'!AT30</f>
        <v>0</v>
      </c>
      <c r="AJ35" s="6">
        <f t="shared" si="21"/>
        <v>0</v>
      </c>
      <c r="AK35" s="6"/>
      <c r="AL35" s="7">
        <f t="shared" si="22"/>
        <v>58499677.32</v>
      </c>
      <c r="AM35" s="8"/>
      <c r="AN35" s="21"/>
      <c r="AO35" s="21"/>
    </row>
    <row r="36" spans="1:41" s="11" customFormat="1" x14ac:dyDescent="0.4">
      <c r="A36" s="25">
        <v>19</v>
      </c>
      <c r="B36" s="24" t="s">
        <v>21</v>
      </c>
      <c r="C36" s="6">
        <f t="shared" si="18"/>
        <v>18628452.23</v>
      </c>
      <c r="D36" s="6">
        <f>'[2]2 кв_ПР(нов)'!AP31</f>
        <v>9816538.2799999993</v>
      </c>
      <c r="E36" s="6">
        <f>'[2]2 кв_ПР(нов)'!AD31</f>
        <v>4636452.2300000004</v>
      </c>
      <c r="F36" s="6">
        <f>'[2]2 кв_ПР(нов)'!AE31+'[2]2 кв_ПР(нов)'!AF31</f>
        <v>1730955.02</v>
      </c>
      <c r="G36" s="6">
        <f>SUM('[2]2 кв_ПР(нов)'!AG31:AI31)</f>
        <v>2232241.13</v>
      </c>
      <c r="H36" s="6">
        <f t="shared" si="19"/>
        <v>673256.08000000054</v>
      </c>
      <c r="I36" s="6">
        <f>'[2]2 кв_ПР(нов)'!AO31</f>
        <v>4877285</v>
      </c>
      <c r="J36" s="6">
        <f t="shared" si="20"/>
        <v>302801.04999999888</v>
      </c>
      <c r="K36" s="6">
        <f>'[2]2 кв_ПР(нов)'!AB31</f>
        <v>1320320.98</v>
      </c>
      <c r="L36" s="6">
        <f>'[2]2 кв_ПР(нов)'!X31</f>
        <v>7491592.9699999997</v>
      </c>
      <c r="M36" s="6">
        <f>'[2]2 кв_ПР(нов)'!S31</f>
        <v>6369159.9699999997</v>
      </c>
      <c r="N36" s="6">
        <f>'[2]2 кв_ПР(нов)'!V31+'[2]2 кв_ПР(нов)'!R31+'[2]2 кв_ПР(нов)'!U31</f>
        <v>1122433</v>
      </c>
      <c r="O36" s="6">
        <f>'[2]2 кв_ПР(нов)'!W31</f>
        <v>0</v>
      </c>
      <c r="P36" s="6">
        <f>'[2]2 кв_ПР(нов)'!AX31</f>
        <v>0</v>
      </c>
      <c r="Q36" s="6">
        <f>'[2]2 кв_ПР(нов)'!AY31</f>
        <v>0</v>
      </c>
      <c r="R36" s="6">
        <f>'[2]2 кв_ПР(нов)'!AZ31</f>
        <v>0</v>
      </c>
      <c r="S36" s="6">
        <f>'[2]2 кв_ПР(нов)'!BA31</f>
        <v>0</v>
      </c>
      <c r="T36" s="6">
        <f>'[2]2 кв_ПР(нов)'!BB31</f>
        <v>0</v>
      </c>
      <c r="U36" s="6">
        <f>'[2]2 кв_ПР(нов)'!BC31</f>
        <v>0</v>
      </c>
      <c r="V36" s="6">
        <f>'[2]2 кв_ПР(нов)'!BD31</f>
        <v>0</v>
      </c>
      <c r="W36" s="6">
        <f>'[2]2 кв_ПР(нов)'!J31</f>
        <v>6613456.7599999998</v>
      </c>
      <c r="X36" s="6">
        <f>'[2]2 кв_ПР(нов)'!J31-'[2]2 кв_ПР(нов)'!G31</f>
        <v>6613456.7599999998</v>
      </c>
      <c r="Y36" s="6">
        <f>'[2]2 кв_ПР(нов)'!E31</f>
        <v>0</v>
      </c>
      <c r="Z36" s="6">
        <f>'[2]2 кв_ПР(нов)'!H31-AC36</f>
        <v>0</v>
      </c>
      <c r="AA36" s="6"/>
      <c r="AB36" s="6">
        <f>'[2]2 кв_ПР(нов)'!G31</f>
        <v>0</v>
      </c>
      <c r="AC36" s="6">
        <f>'[2]2 кв_ПР(нов)'!H31</f>
        <v>0</v>
      </c>
      <c r="AD36" s="6">
        <f>'[2]2 кв_ПР(нов)'!Q31</f>
        <v>1952327.99</v>
      </c>
      <c r="AE36" s="6">
        <f>'[2]2 кв_ПР(нов)'!N31</f>
        <v>0</v>
      </c>
      <c r="AF36" s="6">
        <f>'[2]2 кв_ПР(нов)'!O31</f>
        <v>0</v>
      </c>
      <c r="AG36" s="6">
        <f>'[2]2 кв_ПР(нов)'!M31</f>
        <v>0</v>
      </c>
      <c r="AH36" s="6">
        <f>'[2]2 кв_ПР(нов)'!P31+'[2]2 кв_ПР(нов)'!L31</f>
        <v>0</v>
      </c>
      <c r="AI36" s="6">
        <f>'[2]2 кв_ПР(нов)'!AT31</f>
        <v>0</v>
      </c>
      <c r="AJ36" s="6">
        <f t="shared" si="21"/>
        <v>0</v>
      </c>
      <c r="AK36" s="6"/>
      <c r="AL36" s="7">
        <f t="shared" si="22"/>
        <v>27194236.98</v>
      </c>
      <c r="AM36" s="8"/>
      <c r="AN36" s="21"/>
      <c r="AO36" s="21"/>
    </row>
    <row r="37" spans="1:41" x14ac:dyDescent="0.4">
      <c r="A37" s="25">
        <v>20</v>
      </c>
      <c r="B37" s="24" t="s">
        <v>22</v>
      </c>
      <c r="C37" s="6">
        <f t="shared" si="18"/>
        <v>11360836.489999998</v>
      </c>
      <c r="D37" s="6">
        <f>'[2]2 кв_ПР(нов)'!AP32</f>
        <v>5467892.629999999</v>
      </c>
      <c r="E37" s="6">
        <f>'[2]2 кв_ПР(нов)'!AD32</f>
        <v>2321786.21</v>
      </c>
      <c r="F37" s="6">
        <f>'[2]2 кв_ПР(нов)'!AE32+'[2]2 кв_ПР(нов)'!AF32</f>
        <v>838649.11</v>
      </c>
      <c r="G37" s="6">
        <f>SUM('[2]2 кв_ПР(нов)'!AG32:AI32)</f>
        <v>1043152.74</v>
      </c>
      <c r="H37" s="6">
        <f t="shared" si="19"/>
        <v>439984.3600000001</v>
      </c>
      <c r="I37" s="6">
        <f>'[2]2 кв_ПР(нов)'!AO32</f>
        <v>3053310</v>
      </c>
      <c r="J37" s="6">
        <f t="shared" si="20"/>
        <v>92796.419999998994</v>
      </c>
      <c r="K37" s="6">
        <f>'[2]2 кв_ПР(нов)'!AB32</f>
        <v>429772</v>
      </c>
      <c r="L37" s="6">
        <f>'[2]2 кв_ПР(нов)'!X32</f>
        <v>5463171.8600000003</v>
      </c>
      <c r="M37" s="6">
        <f>'[2]2 кв_ПР(нов)'!S32</f>
        <v>4162354.84</v>
      </c>
      <c r="N37" s="6">
        <f>'[2]2 кв_ПР(нов)'!V32+'[2]2 кв_ПР(нов)'!R32+'[2]2 кв_ПР(нов)'!U32</f>
        <v>973471.9</v>
      </c>
      <c r="O37" s="6">
        <f>'[2]2 кв_ПР(нов)'!W32</f>
        <v>0</v>
      </c>
      <c r="P37" s="6">
        <f>'[2]2 кв_ПР(нов)'!AX32</f>
        <v>0</v>
      </c>
      <c r="Q37" s="6">
        <f>'[2]2 кв_ПР(нов)'!AY32</f>
        <v>0</v>
      </c>
      <c r="R37" s="6">
        <f>'[2]2 кв_ПР(нов)'!AZ32</f>
        <v>97073.51</v>
      </c>
      <c r="S37" s="6">
        <f>'[2]2 кв_ПР(нов)'!BA32</f>
        <v>230271.61</v>
      </c>
      <c r="T37" s="6">
        <f>'[2]2 кв_ПР(нов)'!BB32</f>
        <v>0</v>
      </c>
      <c r="U37" s="6">
        <f>'[2]2 кв_ПР(нов)'!BC32</f>
        <v>0</v>
      </c>
      <c r="V37" s="6">
        <f>'[2]2 кв_ПР(нов)'!BD32</f>
        <v>0</v>
      </c>
      <c r="W37" s="6">
        <f>'[2]2 кв_ПР(нов)'!J32</f>
        <v>1887123.93</v>
      </c>
      <c r="X37" s="6">
        <f>'[2]2 кв_ПР(нов)'!J32-'[2]2 кв_ПР(нов)'!G32</f>
        <v>1887123.93</v>
      </c>
      <c r="Y37" s="6">
        <f>'[2]2 кв_ПР(нов)'!E32</f>
        <v>0</v>
      </c>
      <c r="Z37" s="6">
        <f>'[2]2 кв_ПР(нов)'!H32-AC37</f>
        <v>0</v>
      </c>
      <c r="AA37" s="6"/>
      <c r="AB37" s="6">
        <f>'[2]2 кв_ПР(нов)'!G32</f>
        <v>0</v>
      </c>
      <c r="AC37" s="6">
        <f>'[2]2 кв_ПР(нов)'!H32</f>
        <v>0</v>
      </c>
      <c r="AD37" s="6">
        <f>'[2]2 кв_ПР(нов)'!Q32</f>
        <v>1122645.3600000001</v>
      </c>
      <c r="AE37" s="6">
        <f>'[2]2 кв_ПР(нов)'!N32</f>
        <v>0</v>
      </c>
      <c r="AF37" s="6">
        <f>'[2]2 кв_ПР(нов)'!O32</f>
        <v>0</v>
      </c>
      <c r="AG37" s="6">
        <f>'[2]2 кв_ПР(нов)'!M32</f>
        <v>0</v>
      </c>
      <c r="AH37" s="6">
        <f>'[2]2 кв_ПР(нов)'!P32+'[2]2 кв_ПР(нов)'!L32</f>
        <v>0</v>
      </c>
      <c r="AI37" s="6">
        <f>'[2]2 кв_ПР(нов)'!AT32</f>
        <v>0</v>
      </c>
      <c r="AJ37" s="6">
        <f t="shared" si="21"/>
        <v>0</v>
      </c>
      <c r="AK37" s="6"/>
      <c r="AL37" s="7">
        <f t="shared" si="22"/>
        <v>14370605.779999997</v>
      </c>
      <c r="AM37" s="8"/>
      <c r="AN37" s="21"/>
      <c r="AO37" s="21"/>
    </row>
    <row r="38" spans="1:41" x14ac:dyDescent="0.4">
      <c r="A38" s="25">
        <v>21</v>
      </c>
      <c r="B38" s="24" t="s">
        <v>50</v>
      </c>
      <c r="C38" s="6">
        <f t="shared" si="18"/>
        <v>40114519.18</v>
      </c>
      <c r="D38" s="6">
        <f>'[2]2 кв_ПР(нов)'!AP33</f>
        <v>21504536.549999997</v>
      </c>
      <c r="E38" s="6">
        <f>'[2]2 кв_ПР(нов)'!AD33</f>
        <v>12272272.08</v>
      </c>
      <c r="F38" s="6">
        <f>'[2]2 кв_ПР(нов)'!AE33+'[2]2 кв_ПР(нов)'!AF33</f>
        <v>5168109.3</v>
      </c>
      <c r="G38" s="6">
        <f>SUM('[2]2 кв_ПР(нов)'!AG33:AI33)</f>
        <v>5664169.9799999995</v>
      </c>
      <c r="H38" s="6">
        <f t="shared" si="19"/>
        <v>1439992.8000000007</v>
      </c>
      <c r="I38" s="6">
        <f>'[2]2 кв_ПР(нов)'!AO33</f>
        <v>8991242.5</v>
      </c>
      <c r="J38" s="6">
        <f t="shared" si="20"/>
        <v>241021.96999999695</v>
      </c>
      <c r="K38" s="6">
        <f>'[2]2 кв_ПР(нов)'!AB33</f>
        <v>3239853.79</v>
      </c>
      <c r="L38" s="6">
        <f>'[2]2 кв_ПР(нов)'!X33</f>
        <v>15370128.84</v>
      </c>
      <c r="M38" s="6">
        <f>'[2]2 кв_ПР(нов)'!S33</f>
        <v>13622668.470000001</v>
      </c>
      <c r="N38" s="6">
        <f>'[2]2 кв_ПР(нов)'!V33+'[2]2 кв_ПР(нов)'!R33+'[2]2 кв_ПР(нов)'!U33</f>
        <v>0</v>
      </c>
      <c r="O38" s="6">
        <f>'[2]2 кв_ПР(нов)'!W33</f>
        <v>0</v>
      </c>
      <c r="P38" s="6">
        <f>'[2]2 кв_ПР(нов)'!AX33</f>
        <v>436483.73</v>
      </c>
      <c r="Q38" s="6">
        <f>'[2]2 кв_ПР(нов)'!AY33</f>
        <v>0</v>
      </c>
      <c r="R38" s="6">
        <f>'[2]2 кв_ПР(нов)'!AZ33</f>
        <v>418364.92</v>
      </c>
      <c r="S38" s="6">
        <f>'[2]2 кв_ПР(нов)'!BA33</f>
        <v>892611.72</v>
      </c>
      <c r="T38" s="6">
        <f>'[2]2 кв_ПР(нов)'!BB33</f>
        <v>0</v>
      </c>
      <c r="U38" s="6">
        <f>'[2]2 кв_ПР(нов)'!BC33</f>
        <v>0</v>
      </c>
      <c r="V38" s="6">
        <f>'[2]2 кв_ПР(нов)'!BD33</f>
        <v>0</v>
      </c>
      <c r="W38" s="6">
        <f>'[2]2 кв_ПР(нов)'!J33</f>
        <v>41398151.879999995</v>
      </c>
      <c r="X38" s="6">
        <f>'[2]2 кв_ПР(нов)'!J33-'[2]2 кв_ПР(нов)'!G33</f>
        <v>41398151.879999995</v>
      </c>
      <c r="Y38" s="6">
        <f>'[2]2 кв_ПР(нов)'!E33</f>
        <v>0</v>
      </c>
      <c r="Z38" s="6">
        <f>'[2]2 кв_ПР(нов)'!H33-AC38</f>
        <v>0</v>
      </c>
      <c r="AA38" s="6"/>
      <c r="AB38" s="6">
        <f>'[2]2 кв_ПР(нов)'!G33</f>
        <v>0</v>
      </c>
      <c r="AC38" s="6">
        <f>'[2]2 кв_ПР(нов)'!H33</f>
        <v>0</v>
      </c>
      <c r="AD38" s="6">
        <f>'[2]2 кв_ПР(нов)'!Q33</f>
        <v>4205010.84</v>
      </c>
      <c r="AE38" s="6">
        <f>'[2]2 кв_ПР(нов)'!N33</f>
        <v>0</v>
      </c>
      <c r="AF38" s="6">
        <f>'[2]2 кв_ПР(нов)'!O33</f>
        <v>0</v>
      </c>
      <c r="AG38" s="6">
        <f>'[2]2 кв_ПР(нов)'!M33</f>
        <v>0</v>
      </c>
      <c r="AH38" s="6">
        <f>'[2]2 кв_ПР(нов)'!P33+'[2]2 кв_ПР(нов)'!L33</f>
        <v>0</v>
      </c>
      <c r="AI38" s="6">
        <f>'[2]2 кв_ПР(нов)'!AT33</f>
        <v>0</v>
      </c>
      <c r="AJ38" s="6">
        <f t="shared" si="21"/>
        <v>0</v>
      </c>
      <c r="AK38" s="6"/>
      <c r="AL38" s="7">
        <f t="shared" si="22"/>
        <v>85717681.900000006</v>
      </c>
      <c r="AM38" s="8"/>
      <c r="AN38" s="21"/>
      <c r="AO38" s="21"/>
    </row>
    <row r="39" spans="1:41" x14ac:dyDescent="0.4">
      <c r="A39" s="25">
        <v>22</v>
      </c>
      <c r="B39" s="24" t="s">
        <v>23</v>
      </c>
      <c r="C39" s="6">
        <f t="shared" si="18"/>
        <v>30783231.309999999</v>
      </c>
      <c r="D39" s="6">
        <f>'[2]2 кв_ПР(нов)'!AP34</f>
        <v>15995220.450000001</v>
      </c>
      <c r="E39" s="6">
        <f>'[2]2 кв_ПР(нов)'!AD34</f>
        <v>6859831.2999999998</v>
      </c>
      <c r="F39" s="6">
        <f>'[2]2 кв_ПР(нов)'!AE34+'[2]2 кв_ПР(нов)'!AF34</f>
        <v>2740076.56</v>
      </c>
      <c r="G39" s="6">
        <f>SUM('[2]2 кв_ПР(нов)'!AG34:AI34)</f>
        <v>3176433.56</v>
      </c>
      <c r="H39" s="6">
        <f t="shared" si="19"/>
        <v>943321.1799999997</v>
      </c>
      <c r="I39" s="6">
        <f>'[2]2 кв_ПР(нов)'!AO34</f>
        <v>8842582.5</v>
      </c>
      <c r="J39" s="6">
        <f t="shared" si="20"/>
        <v>292806.65000000224</v>
      </c>
      <c r="K39" s="6">
        <f>'[2]2 кв_ПР(нов)'!AB34</f>
        <v>2141645.9700000002</v>
      </c>
      <c r="L39" s="6">
        <f>'[2]2 кв_ПР(нов)'!X34</f>
        <v>12646364.889999999</v>
      </c>
      <c r="M39" s="6">
        <f>'[2]2 кв_ПР(нов)'!S34</f>
        <v>8924038.6999999993</v>
      </c>
      <c r="N39" s="6">
        <f>'[2]2 кв_ПР(нов)'!V34+'[2]2 кв_ПР(нов)'!R34+'[2]2 кв_ПР(нов)'!U34</f>
        <v>3388235.09</v>
      </c>
      <c r="O39" s="6">
        <f>'[2]2 кв_ПР(нов)'!W34</f>
        <v>0</v>
      </c>
      <c r="P39" s="6">
        <f>'[2]2 кв_ПР(нов)'!AX34</f>
        <v>0</v>
      </c>
      <c r="Q39" s="6">
        <f>'[2]2 кв_ПР(нов)'!AY34</f>
        <v>0</v>
      </c>
      <c r="R39" s="6">
        <f>'[2]2 кв_ПР(нов)'!AZ34</f>
        <v>54720.95</v>
      </c>
      <c r="S39" s="6">
        <f>'[2]2 кв_ПР(нов)'!BA34</f>
        <v>279370.15000000002</v>
      </c>
      <c r="T39" s="6">
        <f>'[2]2 кв_ПР(нов)'!BB34</f>
        <v>0</v>
      </c>
      <c r="U39" s="6">
        <f>'[2]2 кв_ПР(нов)'!BC34</f>
        <v>0</v>
      </c>
      <c r="V39" s="6">
        <f>'[2]2 кв_ПР(нов)'!BD34</f>
        <v>0</v>
      </c>
      <c r="W39" s="6">
        <f>'[2]2 кв_ПР(нов)'!J34</f>
        <v>10403391.799999999</v>
      </c>
      <c r="X39" s="6">
        <f>'[2]2 кв_ПР(нов)'!J34-'[2]2 кв_ПР(нов)'!G34</f>
        <v>10403391.799999999</v>
      </c>
      <c r="Y39" s="6">
        <f>'[2]2 кв_ПР(нов)'!E34</f>
        <v>0</v>
      </c>
      <c r="Z39" s="6">
        <f>'[2]2 кв_ПР(нов)'!H34-AC39</f>
        <v>0</v>
      </c>
      <c r="AA39" s="6"/>
      <c r="AB39" s="6">
        <f>'[2]2 кв_ПР(нов)'!G34</f>
        <v>0</v>
      </c>
      <c r="AC39" s="6">
        <f>'[2]2 кв_ПР(нов)'!H34</f>
        <v>0</v>
      </c>
      <c r="AD39" s="6">
        <f>'[2]2 кв_ПР(нов)'!Q34</f>
        <v>3095648.75</v>
      </c>
      <c r="AE39" s="6">
        <f>'[2]2 кв_ПР(нов)'!N34</f>
        <v>0</v>
      </c>
      <c r="AF39" s="6">
        <f>'[2]2 кв_ПР(нов)'!O34</f>
        <v>0</v>
      </c>
      <c r="AG39" s="6">
        <f>'[2]2 кв_ПР(нов)'!M34</f>
        <v>0</v>
      </c>
      <c r="AH39" s="6">
        <f>'[2]2 кв_ПР(нов)'!P34+'[2]2 кв_ПР(нов)'!L34</f>
        <v>0</v>
      </c>
      <c r="AI39" s="6">
        <f>'[2]2 кв_ПР(нов)'!AT34</f>
        <v>0</v>
      </c>
      <c r="AJ39" s="6">
        <f t="shared" si="21"/>
        <v>0</v>
      </c>
      <c r="AK39" s="6"/>
      <c r="AL39" s="7">
        <f t="shared" si="22"/>
        <v>44282271.859999999</v>
      </c>
      <c r="AM39" s="8"/>
      <c r="AN39" s="21"/>
      <c r="AO39" s="21"/>
    </row>
    <row r="40" spans="1:41" x14ac:dyDescent="0.4">
      <c r="A40" s="25">
        <v>23</v>
      </c>
      <c r="B40" s="24" t="s">
        <v>24</v>
      </c>
      <c r="C40" s="6">
        <f t="shared" si="18"/>
        <v>13925171.779999999</v>
      </c>
      <c r="D40" s="6">
        <f>'[2]2 кв_ПР(нов)'!AP35</f>
        <v>8135820.1999999983</v>
      </c>
      <c r="E40" s="6">
        <f>'[2]2 кв_ПР(нов)'!AD35</f>
        <v>2585659.48</v>
      </c>
      <c r="F40" s="6">
        <f>'[2]2 кв_ПР(нов)'!AE35+'[2]2 кв_ПР(нов)'!AF35</f>
        <v>933344.2</v>
      </c>
      <c r="G40" s="6">
        <f>SUM('[2]2 кв_ПР(нов)'!AG35:AI35)</f>
        <v>1263277.95</v>
      </c>
      <c r="H40" s="6">
        <f t="shared" si="19"/>
        <v>389037.33000000007</v>
      </c>
      <c r="I40" s="6">
        <f>'[2]2 кв_ПР(нов)'!AO35</f>
        <v>5343292.5</v>
      </c>
      <c r="J40" s="6">
        <f t="shared" si="20"/>
        <v>206868.21999999881</v>
      </c>
      <c r="K40" s="6">
        <f>'[2]2 кв_ПР(нов)'!AB35</f>
        <v>658011.63</v>
      </c>
      <c r="L40" s="6">
        <f>'[2]2 кв_ПР(нов)'!X35</f>
        <v>5131339.95</v>
      </c>
      <c r="M40" s="6">
        <f>'[2]2 кв_ПР(нов)'!S35</f>
        <v>3680384.06</v>
      </c>
      <c r="N40" s="6">
        <f>'[2]2 кв_ПР(нов)'!V35+'[2]2 кв_ПР(нов)'!R35+'[2]2 кв_ПР(нов)'!U35</f>
        <v>1010582.49</v>
      </c>
      <c r="O40" s="6">
        <f>'[2]2 кв_ПР(нов)'!W35</f>
        <v>0</v>
      </c>
      <c r="P40" s="6">
        <f>'[2]2 кв_ПР(нов)'!AX35</f>
        <v>0</v>
      </c>
      <c r="Q40" s="6">
        <f>'[2]2 кв_ПР(нов)'!AY35</f>
        <v>0</v>
      </c>
      <c r="R40" s="6">
        <f>'[2]2 кв_ПР(нов)'!AZ35</f>
        <v>324932.87</v>
      </c>
      <c r="S40" s="6">
        <f>'[2]2 кв_ПР(нов)'!BA35</f>
        <v>115440.53</v>
      </c>
      <c r="T40" s="6">
        <f>'[2]2 кв_ПР(нов)'!BB35</f>
        <v>0</v>
      </c>
      <c r="U40" s="6">
        <f>'[2]2 кв_ПР(нов)'!BC35</f>
        <v>0</v>
      </c>
      <c r="V40" s="6">
        <f>'[2]2 кв_ПР(нов)'!BD35</f>
        <v>0</v>
      </c>
      <c r="W40" s="6">
        <f>'[2]2 кв_ПР(нов)'!J35</f>
        <v>3149591.2399999998</v>
      </c>
      <c r="X40" s="6">
        <f>'[2]2 кв_ПР(нов)'!J35-'[2]2 кв_ПР(нов)'!G35</f>
        <v>3149591.2399999998</v>
      </c>
      <c r="Y40" s="6">
        <f>'[2]2 кв_ПР(нов)'!E35</f>
        <v>0</v>
      </c>
      <c r="Z40" s="6">
        <f>'[2]2 кв_ПР(нов)'!H35-AC40</f>
        <v>0</v>
      </c>
      <c r="AA40" s="6"/>
      <c r="AB40" s="6">
        <f>'[2]2 кв_ПР(нов)'!G35</f>
        <v>0</v>
      </c>
      <c r="AC40" s="6">
        <f>'[2]2 кв_ПР(нов)'!H35</f>
        <v>0</v>
      </c>
      <c r="AD40" s="6">
        <f>'[2]2 кв_ПР(нов)'!Q35</f>
        <v>1508546.22</v>
      </c>
      <c r="AE40" s="6">
        <f>'[2]2 кв_ПР(нов)'!N35</f>
        <v>0</v>
      </c>
      <c r="AF40" s="6">
        <f>'[2]2 кв_ПР(нов)'!O35</f>
        <v>0</v>
      </c>
      <c r="AG40" s="6">
        <f>'[2]2 кв_ПР(нов)'!M35</f>
        <v>0</v>
      </c>
      <c r="AH40" s="6">
        <f>'[2]2 кв_ПР(нов)'!P35+'[2]2 кв_ПР(нов)'!L35</f>
        <v>0</v>
      </c>
      <c r="AI40" s="6">
        <f>'[2]2 кв_ПР(нов)'!AT35</f>
        <v>0</v>
      </c>
      <c r="AJ40" s="6">
        <f t="shared" si="21"/>
        <v>0</v>
      </c>
      <c r="AK40" s="6"/>
      <c r="AL40" s="7">
        <f t="shared" si="22"/>
        <v>18583309.239999998</v>
      </c>
      <c r="AM40" s="8"/>
      <c r="AN40" s="21"/>
      <c r="AO40" s="21"/>
    </row>
    <row r="41" spans="1:41" x14ac:dyDescent="0.4">
      <c r="A41" s="25">
        <v>24</v>
      </c>
      <c r="B41" s="24" t="s">
        <v>25</v>
      </c>
      <c r="C41" s="6">
        <f t="shared" si="18"/>
        <v>16946702.069999997</v>
      </c>
      <c r="D41" s="6">
        <f>'[2]2 кв_ПР(нов)'!AP36</f>
        <v>9493603.959999999</v>
      </c>
      <c r="E41" s="6">
        <f>'[2]2 кв_ПР(нов)'!AD36</f>
        <v>4247853.2699999996</v>
      </c>
      <c r="F41" s="6">
        <f>'[2]2 кв_ПР(нов)'!AE36+'[2]2 кв_ПР(нов)'!AF36</f>
        <v>1838193.77</v>
      </c>
      <c r="G41" s="6">
        <f>SUM('[2]2 кв_ПР(нов)'!AG36:AI36)</f>
        <v>1872976.13</v>
      </c>
      <c r="H41" s="6">
        <f t="shared" si="19"/>
        <v>536683.36999999965</v>
      </c>
      <c r="I41" s="6">
        <f>'[2]2 кв_ПР(нов)'!AO36</f>
        <v>4855846.25</v>
      </c>
      <c r="J41" s="6">
        <f t="shared" si="20"/>
        <v>389904.43999999948</v>
      </c>
      <c r="K41" s="6">
        <f>'[2]2 кв_ПР(нов)'!AB36</f>
        <v>708970.31</v>
      </c>
      <c r="L41" s="6">
        <f>'[2]2 кв_ПР(нов)'!X36</f>
        <v>6744127.7999999998</v>
      </c>
      <c r="M41" s="6">
        <f>'[2]2 кв_ПР(нов)'!S36</f>
        <v>5077150.07</v>
      </c>
      <c r="N41" s="6">
        <f>'[2]2 кв_ПР(нов)'!V36+'[2]2 кв_ПР(нов)'!R36+'[2]2 кв_ПР(нов)'!U36</f>
        <v>1103034.71</v>
      </c>
      <c r="O41" s="6">
        <f>'[2]2 кв_ПР(нов)'!W36</f>
        <v>0</v>
      </c>
      <c r="P41" s="6">
        <f>'[2]2 кв_ПР(нов)'!AX36</f>
        <v>0</v>
      </c>
      <c r="Q41" s="6">
        <f>'[2]2 кв_ПР(нов)'!AY36</f>
        <v>0</v>
      </c>
      <c r="R41" s="6">
        <f>'[2]2 кв_ПР(нов)'!AZ36</f>
        <v>68252.899999999994</v>
      </c>
      <c r="S41" s="6">
        <f>'[2]2 кв_ПР(нов)'!BA36</f>
        <v>495690.12</v>
      </c>
      <c r="T41" s="6">
        <f>'[2]2 кв_ПР(нов)'!BB36</f>
        <v>0</v>
      </c>
      <c r="U41" s="6">
        <f>'[2]2 кв_ПР(нов)'!BC36</f>
        <v>0</v>
      </c>
      <c r="V41" s="6">
        <f>'[2]2 кв_ПР(нов)'!BD36</f>
        <v>0</v>
      </c>
      <c r="W41" s="6">
        <f>'[2]2 кв_ПР(нов)'!J36</f>
        <v>2685119.78</v>
      </c>
      <c r="X41" s="6">
        <f>'[2]2 кв_ПР(нов)'!J36-'[2]2 кв_ПР(нов)'!G36</f>
        <v>2685119.78</v>
      </c>
      <c r="Y41" s="6">
        <f>'[2]2 кв_ПР(нов)'!E36</f>
        <v>0</v>
      </c>
      <c r="Z41" s="6">
        <f>'[2]2 кв_ПР(нов)'!H36-AC41</f>
        <v>0</v>
      </c>
      <c r="AA41" s="6"/>
      <c r="AB41" s="6">
        <f>'[2]2 кв_ПР(нов)'!G36</f>
        <v>0</v>
      </c>
      <c r="AC41" s="6">
        <f>'[2]2 кв_ПР(нов)'!H36</f>
        <v>0</v>
      </c>
      <c r="AD41" s="6">
        <f>'[2]2 кв_ПР(нов)'!Q36</f>
        <v>2175938.0699999998</v>
      </c>
      <c r="AE41" s="6">
        <f>'[2]2 кв_ПР(нов)'!N36</f>
        <v>0</v>
      </c>
      <c r="AF41" s="6">
        <f>'[2]2 кв_ПР(нов)'!O36</f>
        <v>0</v>
      </c>
      <c r="AG41" s="6">
        <f>'[2]2 кв_ПР(нов)'!M36</f>
        <v>0</v>
      </c>
      <c r="AH41" s="6">
        <f>'[2]2 кв_ПР(нов)'!P36+'[2]2 кв_ПР(нов)'!L36</f>
        <v>0</v>
      </c>
      <c r="AI41" s="6">
        <f>'[2]2 кв_ПР(нов)'!AT36</f>
        <v>0</v>
      </c>
      <c r="AJ41" s="6">
        <f t="shared" si="21"/>
        <v>0</v>
      </c>
      <c r="AK41" s="6"/>
      <c r="AL41" s="7">
        <f t="shared" si="22"/>
        <v>21807759.919999998</v>
      </c>
      <c r="AM41" s="8"/>
      <c r="AN41" s="21"/>
      <c r="AO41" s="21"/>
    </row>
    <row r="42" spans="1:41" x14ac:dyDescent="0.4">
      <c r="A42" s="25">
        <v>25</v>
      </c>
      <c r="B42" s="24" t="s">
        <v>26</v>
      </c>
      <c r="C42" s="6">
        <f t="shared" si="18"/>
        <v>24517382.460000001</v>
      </c>
      <c r="D42" s="6">
        <f>'[2]2 кв_ПР(нов)'!AP37</f>
        <v>13313492.220000001</v>
      </c>
      <c r="E42" s="6">
        <f>'[2]2 кв_ПР(нов)'!AD37</f>
        <v>6111274.5099999998</v>
      </c>
      <c r="F42" s="6">
        <f>'[2]2 кв_ПР(нов)'!AE37+'[2]2 кв_ПР(нов)'!AF37</f>
        <v>2724921.07</v>
      </c>
      <c r="G42" s="6">
        <f>SUM('[2]2 кв_ПР(нов)'!AG37:AI37)</f>
        <v>2561726.9700000002</v>
      </c>
      <c r="H42" s="6">
        <f t="shared" si="19"/>
        <v>824626.46999999974</v>
      </c>
      <c r="I42" s="6">
        <f>'[2]2 кв_ПР(нов)'!AO37</f>
        <v>6869947.5</v>
      </c>
      <c r="J42" s="6">
        <f t="shared" si="20"/>
        <v>332270.21000000089</v>
      </c>
      <c r="K42" s="6">
        <f>'[2]2 кв_ПР(нов)'!AB37</f>
        <v>1528913.89</v>
      </c>
      <c r="L42" s="6">
        <f>'[2]2 кв_ПР(нов)'!X37</f>
        <v>9674976.3499999996</v>
      </c>
      <c r="M42" s="6">
        <f>'[2]2 кв_ПР(нов)'!S37</f>
        <v>7801159.1299999999</v>
      </c>
      <c r="N42" s="6">
        <f>'[2]2 кв_ПР(нов)'!V37+'[2]2 кв_ПР(нов)'!R37+'[2]2 кв_ПР(нов)'!U37</f>
        <v>1722612.84</v>
      </c>
      <c r="O42" s="6">
        <f>'[2]2 кв_ПР(нов)'!W37</f>
        <v>0</v>
      </c>
      <c r="P42" s="6">
        <f>'[2]2 кв_ПР(нов)'!AX37</f>
        <v>0</v>
      </c>
      <c r="Q42" s="6">
        <f>'[2]2 кв_ПР(нов)'!AY37</f>
        <v>0</v>
      </c>
      <c r="R42" s="6">
        <f>'[2]2 кв_ПР(нов)'!AZ37</f>
        <v>0</v>
      </c>
      <c r="S42" s="6">
        <f>'[2]2 кв_ПР(нов)'!BA37</f>
        <v>151204.38</v>
      </c>
      <c r="T42" s="6">
        <f>'[2]2 кв_ПР(нов)'!BB37</f>
        <v>0</v>
      </c>
      <c r="U42" s="6">
        <f>'[2]2 кв_ПР(нов)'!BC37</f>
        <v>0</v>
      </c>
      <c r="V42" s="6">
        <f>'[2]2 кв_ПР(нов)'!BD37</f>
        <v>0</v>
      </c>
      <c r="W42" s="6">
        <f>'[2]2 кв_ПР(нов)'!J37</f>
        <v>11501242.68</v>
      </c>
      <c r="X42" s="6">
        <f>'[2]2 кв_ПР(нов)'!J37-'[2]2 кв_ПР(нов)'!G37</f>
        <v>11501242.68</v>
      </c>
      <c r="Y42" s="6">
        <f>'[2]2 кв_ПР(нов)'!E37</f>
        <v>0</v>
      </c>
      <c r="Z42" s="6">
        <f>'[2]2 кв_ПР(нов)'!H37-AC42</f>
        <v>0</v>
      </c>
      <c r="AA42" s="6"/>
      <c r="AB42" s="6">
        <f>'[2]2 кв_ПР(нов)'!G37</f>
        <v>0</v>
      </c>
      <c r="AC42" s="6">
        <f>'[2]2 кв_ПР(нов)'!H37</f>
        <v>0</v>
      </c>
      <c r="AD42" s="6">
        <f>'[2]2 кв_ПР(нов)'!Q37</f>
        <v>2668784.15</v>
      </c>
      <c r="AE42" s="6">
        <f>'[2]2 кв_ПР(нов)'!N37</f>
        <v>0</v>
      </c>
      <c r="AF42" s="6">
        <f>'[2]2 кв_ПР(нов)'!O37</f>
        <v>0</v>
      </c>
      <c r="AG42" s="6">
        <f>'[2]2 кв_ПР(нов)'!M37</f>
        <v>0</v>
      </c>
      <c r="AH42" s="6">
        <f>'[2]2 кв_ПР(нов)'!P37+'[2]2 кв_ПР(нов)'!L37</f>
        <v>0</v>
      </c>
      <c r="AI42" s="6">
        <f>'[2]2 кв_ПР(нов)'!AT37</f>
        <v>0</v>
      </c>
      <c r="AJ42" s="6">
        <f t="shared" si="21"/>
        <v>0</v>
      </c>
      <c r="AK42" s="6"/>
      <c r="AL42" s="7">
        <f t="shared" si="22"/>
        <v>38687409.289999999</v>
      </c>
      <c r="AM42" s="8"/>
      <c r="AN42" s="21"/>
      <c r="AO42" s="21"/>
    </row>
    <row r="43" spans="1:41" x14ac:dyDescent="0.4">
      <c r="A43" s="25">
        <v>26</v>
      </c>
      <c r="B43" s="24" t="s">
        <v>27</v>
      </c>
      <c r="C43" s="6">
        <f t="shared" si="18"/>
        <v>78668069.160000011</v>
      </c>
      <c r="D43" s="6">
        <f>'[2]2 кв_ПР(нов)'!AP38</f>
        <v>40533155.940000005</v>
      </c>
      <c r="E43" s="6">
        <f>'[2]2 кв_ПР(нов)'!AD38</f>
        <v>18843915.25</v>
      </c>
      <c r="F43" s="6">
        <f>'[2]2 кв_ПР(нов)'!AE38+'[2]2 кв_ПР(нов)'!AF38</f>
        <v>7737052.0299999993</v>
      </c>
      <c r="G43" s="6">
        <f>SUM('[2]2 кв_ПР(нов)'!AG38:AI38)</f>
        <v>8534232.5800000001</v>
      </c>
      <c r="H43" s="6">
        <f t="shared" si="19"/>
        <v>2572630.6400000006</v>
      </c>
      <c r="I43" s="6">
        <f>'[2]2 кв_ПР(нов)'!AO38</f>
        <v>20864285</v>
      </c>
      <c r="J43" s="6">
        <f t="shared" si="20"/>
        <v>824955.69000000507</v>
      </c>
      <c r="K43" s="6">
        <f>'[2]2 кв_ПР(нов)'!AB38</f>
        <v>5326811.9799999995</v>
      </c>
      <c r="L43" s="6">
        <f>'[2]2 кв_ПР(нов)'!X38</f>
        <v>32808101.239999998</v>
      </c>
      <c r="M43" s="6">
        <f>'[2]2 кв_ПР(нов)'!S38</f>
        <v>24337687.219999999</v>
      </c>
      <c r="N43" s="6">
        <f>'[2]2 кв_ПР(нов)'!V38+'[2]2 кв_ПР(нов)'!R38+'[2]2 кв_ПР(нов)'!U38</f>
        <v>4705818.25</v>
      </c>
      <c r="O43" s="6">
        <f>'[2]2 кв_ПР(нов)'!W38</f>
        <v>0</v>
      </c>
      <c r="P43" s="6">
        <f>'[2]2 кв_ПР(нов)'!AX38</f>
        <v>1633208.26</v>
      </c>
      <c r="Q43" s="6">
        <f>'[2]2 кв_ПР(нов)'!AY38</f>
        <v>0</v>
      </c>
      <c r="R43" s="6">
        <f>'[2]2 кв_ПР(нов)'!AZ38</f>
        <v>792467.86</v>
      </c>
      <c r="S43" s="6">
        <f>'[2]2 кв_ПР(нов)'!BA38</f>
        <v>286826.64</v>
      </c>
      <c r="T43" s="6">
        <f>'[2]2 кв_ПР(нов)'!BB38</f>
        <v>0</v>
      </c>
      <c r="U43" s="6">
        <f>'[2]2 кв_ПР(нов)'!BC38</f>
        <v>0</v>
      </c>
      <c r="V43" s="6">
        <f>'[2]2 кв_ПР(нов)'!BD38</f>
        <v>1052093.01</v>
      </c>
      <c r="W43" s="6">
        <f>'[2]2 кв_ПР(нов)'!J38</f>
        <v>52133259.950000003</v>
      </c>
      <c r="X43" s="6">
        <f>'[2]2 кв_ПР(нов)'!J38-'[2]2 кв_ПР(нов)'!G38</f>
        <v>52133259.950000003</v>
      </c>
      <c r="Y43" s="6">
        <f>'[2]2 кв_ПР(нов)'!E38</f>
        <v>0</v>
      </c>
      <c r="Z43" s="6">
        <f>'[2]2 кв_ПР(нов)'!H38-AC43</f>
        <v>0</v>
      </c>
      <c r="AA43" s="6"/>
      <c r="AB43" s="6">
        <f>'[2]2 кв_ПР(нов)'!G38</f>
        <v>0</v>
      </c>
      <c r="AC43" s="6">
        <f>'[2]2 кв_ПР(нов)'!H38</f>
        <v>0</v>
      </c>
      <c r="AD43" s="6">
        <f>'[2]2 кв_ПР(нов)'!Q38</f>
        <v>8555710.4000000004</v>
      </c>
      <c r="AE43" s="6">
        <f>'[2]2 кв_ПР(нов)'!N38</f>
        <v>0</v>
      </c>
      <c r="AF43" s="6">
        <f>'[2]2 кв_ПР(нов)'!O38</f>
        <v>0</v>
      </c>
      <c r="AG43" s="6">
        <f>'[2]2 кв_ПР(нов)'!M38</f>
        <v>0</v>
      </c>
      <c r="AH43" s="6">
        <f>'[2]2 кв_ПР(нов)'!P38+'[2]2 кв_ПР(нов)'!L38</f>
        <v>0</v>
      </c>
      <c r="AI43" s="6">
        <f>'[2]2 кв_ПР(нов)'!AT38</f>
        <v>0</v>
      </c>
      <c r="AJ43" s="6">
        <f t="shared" si="21"/>
        <v>0</v>
      </c>
      <c r="AK43" s="6"/>
      <c r="AL43" s="7">
        <f t="shared" si="22"/>
        <v>139357039.51000002</v>
      </c>
      <c r="AM43" s="8"/>
      <c r="AN43" s="21"/>
      <c r="AO43" s="21"/>
    </row>
    <row r="44" spans="1:41" x14ac:dyDescent="0.4">
      <c r="A44" s="25">
        <v>27</v>
      </c>
      <c r="B44" s="24" t="s">
        <v>28</v>
      </c>
      <c r="C44" s="6">
        <f t="shared" si="18"/>
        <v>29746468.079999998</v>
      </c>
      <c r="D44" s="6">
        <f>'[2]2 кв_ПР(нов)'!AP39</f>
        <v>12410762.270000001</v>
      </c>
      <c r="E44" s="6">
        <f>'[2]2 кв_ПР(нов)'!AD39</f>
        <v>7109278.46</v>
      </c>
      <c r="F44" s="6">
        <f>'[2]2 кв_ПР(нов)'!AE39+'[2]2 кв_ПР(нов)'!AF39</f>
        <v>2858465.4899999998</v>
      </c>
      <c r="G44" s="6">
        <f>SUM('[2]2 кв_ПР(нов)'!AG39:AI39)</f>
        <v>3241601.61</v>
      </c>
      <c r="H44" s="6">
        <f t="shared" si="19"/>
        <v>1009211.3600000008</v>
      </c>
      <c r="I44" s="6">
        <f>'[2]2 кв_ПР(нов)'!AO39</f>
        <v>4983067.5</v>
      </c>
      <c r="J44" s="6">
        <f t="shared" si="20"/>
        <v>318416.31000000145</v>
      </c>
      <c r="K44" s="6">
        <f>'[2]2 кв_ПР(нов)'!AB39</f>
        <v>2606246.29</v>
      </c>
      <c r="L44" s="6">
        <f>'[2]2 кв_ПР(нов)'!X39</f>
        <v>14729459.52</v>
      </c>
      <c r="M44" s="6">
        <f>'[2]2 кв_ПР(нов)'!S39</f>
        <v>9547375.3300000001</v>
      </c>
      <c r="N44" s="6">
        <f>'[2]2 кв_ПР(нов)'!V39+'[2]2 кв_ПР(нов)'!R39+'[2]2 кв_ПР(нов)'!U39</f>
        <v>3553055.73</v>
      </c>
      <c r="O44" s="6">
        <f>'[2]2 кв_ПР(нов)'!W39</f>
        <v>0</v>
      </c>
      <c r="P44" s="6">
        <f>'[2]2 кв_ПР(нов)'!AX39</f>
        <v>0</v>
      </c>
      <c r="Q44" s="6">
        <f>'[2]2 кв_ПР(нов)'!AY39</f>
        <v>0</v>
      </c>
      <c r="R44" s="6">
        <f>'[2]2 кв_ПР(нов)'!AZ39</f>
        <v>375431.96</v>
      </c>
      <c r="S44" s="6">
        <f>'[2]2 кв_ПР(нов)'!BA39</f>
        <v>1253596.5</v>
      </c>
      <c r="T44" s="6">
        <f>'[2]2 кв_ПР(нов)'!BB39</f>
        <v>0</v>
      </c>
      <c r="U44" s="6">
        <f>'[2]2 кв_ПР(нов)'!BC39</f>
        <v>0</v>
      </c>
      <c r="V44" s="6">
        <f>'[2]2 кв_ПР(нов)'!BD39</f>
        <v>0</v>
      </c>
      <c r="W44" s="6">
        <f>'[2]2 кв_ПР(нов)'!J39</f>
        <v>17028618.280000001</v>
      </c>
      <c r="X44" s="6">
        <f>'[2]2 кв_ПР(нов)'!J39-'[2]2 кв_ПР(нов)'!G39</f>
        <v>17028618.280000001</v>
      </c>
      <c r="Y44" s="6">
        <f>'[2]2 кв_ПР(нов)'!E39</f>
        <v>0</v>
      </c>
      <c r="Z44" s="6">
        <f>'[2]2 кв_ПР(нов)'!H39-AC44</f>
        <v>0</v>
      </c>
      <c r="AA44" s="6"/>
      <c r="AB44" s="6">
        <f>'[2]2 кв_ПР(нов)'!G39</f>
        <v>0</v>
      </c>
      <c r="AC44" s="6">
        <f>'[2]2 кв_ПР(нов)'!H39</f>
        <v>0</v>
      </c>
      <c r="AD44" s="6">
        <f>'[2]2 кв_ПР(нов)'!Q39</f>
        <v>2946549.32</v>
      </c>
      <c r="AE44" s="6">
        <f>'[2]2 кв_ПР(нов)'!N39</f>
        <v>0</v>
      </c>
      <c r="AF44" s="6">
        <f>'[2]2 кв_ПР(нов)'!O39</f>
        <v>0</v>
      </c>
      <c r="AG44" s="6">
        <f>'[2]2 кв_ПР(нов)'!M39</f>
        <v>0</v>
      </c>
      <c r="AH44" s="6">
        <f>'[2]2 кв_ПР(нов)'!P39+'[2]2 кв_ПР(нов)'!L39</f>
        <v>0</v>
      </c>
      <c r="AI44" s="6">
        <f>'[2]2 кв_ПР(нов)'!AT39</f>
        <v>0</v>
      </c>
      <c r="AJ44" s="6">
        <f t="shared" si="21"/>
        <v>0</v>
      </c>
      <c r="AK44" s="6"/>
      <c r="AL44" s="7">
        <f t="shared" si="22"/>
        <v>49721635.68</v>
      </c>
      <c r="AM44" s="8"/>
      <c r="AN44" s="21"/>
      <c r="AO44" s="21"/>
    </row>
    <row r="45" spans="1:41" x14ac:dyDescent="0.4">
      <c r="A45" s="25">
        <v>28</v>
      </c>
      <c r="B45" s="24" t="s">
        <v>56</v>
      </c>
      <c r="C45" s="6">
        <f t="shared" si="18"/>
        <v>54454858.020000003</v>
      </c>
      <c r="D45" s="6">
        <f>'[2]2 кв_ПР(нов)'!AP40</f>
        <v>22770639.350000001</v>
      </c>
      <c r="E45" s="6">
        <f>'[2]2 кв_ПР(нов)'!AD40</f>
        <v>14717322.77</v>
      </c>
      <c r="F45" s="6">
        <f>'[2]2 кв_ПР(нов)'!AE40+'[2]2 кв_ПР(нов)'!AF40</f>
        <v>5993801.0499999998</v>
      </c>
      <c r="G45" s="6">
        <f>SUM('[2]2 кв_ПР(нов)'!AG40:AI40)</f>
        <v>6591747.5200000005</v>
      </c>
      <c r="H45" s="6">
        <f t="shared" si="19"/>
        <v>2131774.1999999983</v>
      </c>
      <c r="I45" s="6">
        <f>'[2]2 кв_ПР(нов)'!AO40</f>
        <v>7527492.5</v>
      </c>
      <c r="J45" s="6">
        <f t="shared" si="20"/>
        <v>525824.08000000194</v>
      </c>
      <c r="K45" s="6">
        <f>'[2]2 кв_ПР(нов)'!AB40</f>
        <v>3519987.37</v>
      </c>
      <c r="L45" s="6">
        <f>'[2]2 кв_ПР(нов)'!X40</f>
        <v>28164231.300000001</v>
      </c>
      <c r="M45" s="6">
        <f>'[2]2 кв_ПР(нов)'!S40</f>
        <v>20167082.109999999</v>
      </c>
      <c r="N45" s="6">
        <f>'[2]2 кв_ПР(нов)'!V40+'[2]2 кв_ПР(нов)'!R40+'[2]2 кв_ПР(нов)'!U40</f>
        <v>2774048.46</v>
      </c>
      <c r="O45" s="6">
        <f>'[2]2 кв_ПР(нов)'!W40</f>
        <v>0</v>
      </c>
      <c r="P45" s="6">
        <f>'[2]2 кв_ПР(нов)'!AX40</f>
        <v>877519.82</v>
      </c>
      <c r="Q45" s="6">
        <f>'[2]2 кв_ПР(нов)'!AY40</f>
        <v>0</v>
      </c>
      <c r="R45" s="6">
        <f>'[2]2 кв_ПР(нов)'!AZ40</f>
        <v>3105910.7</v>
      </c>
      <c r="S45" s="6">
        <f>'[2]2 кв_ПР(нов)'!BA40</f>
        <v>1239670.21</v>
      </c>
      <c r="T45" s="6">
        <f>'[2]2 кв_ПР(нов)'!BB40</f>
        <v>0</v>
      </c>
      <c r="U45" s="6">
        <f>'[2]2 кв_ПР(нов)'!BC40</f>
        <v>0</v>
      </c>
      <c r="V45" s="6">
        <f>'[2]2 кв_ПР(нов)'!BD40</f>
        <v>0</v>
      </c>
      <c r="W45" s="6">
        <f>'[2]2 кв_ПР(нов)'!J40</f>
        <v>44433795.68</v>
      </c>
      <c r="X45" s="6">
        <f>'[2]2 кв_ПР(нов)'!J40-'[2]2 кв_ПР(нов)'!G40</f>
        <v>44433795.68</v>
      </c>
      <c r="Y45" s="6">
        <f>'[2]2 кв_ПР(нов)'!E40</f>
        <v>0</v>
      </c>
      <c r="Z45" s="6">
        <f>'[2]2 кв_ПР(нов)'!H40-AC45</f>
        <v>0</v>
      </c>
      <c r="AA45" s="6"/>
      <c r="AB45" s="6">
        <f>'[2]2 кв_ПР(нов)'!G40</f>
        <v>0</v>
      </c>
      <c r="AC45" s="6">
        <f>'[2]2 кв_ПР(нов)'!H40</f>
        <v>0</v>
      </c>
      <c r="AD45" s="6">
        <f>'[2]2 кв_ПР(нов)'!Q40</f>
        <v>7707102.3700000001</v>
      </c>
      <c r="AE45" s="6">
        <f>'[2]2 кв_ПР(нов)'!N40</f>
        <v>1132718.73</v>
      </c>
      <c r="AF45" s="6">
        <f>'[2]2 кв_ПР(нов)'!O40</f>
        <v>6839.04</v>
      </c>
      <c r="AG45" s="6">
        <f>'[2]2 кв_ПР(нов)'!M40</f>
        <v>0</v>
      </c>
      <c r="AH45" s="6">
        <f>'[2]2 кв_ПР(нов)'!P40+'[2]2 кв_ПР(нов)'!L40</f>
        <v>0</v>
      </c>
      <c r="AI45" s="6">
        <f>'[2]2 кв_ПР(нов)'!AT40</f>
        <v>0</v>
      </c>
      <c r="AJ45" s="6">
        <f t="shared" si="21"/>
        <v>0</v>
      </c>
      <c r="AK45" s="6"/>
      <c r="AL45" s="7">
        <f t="shared" si="22"/>
        <v>106595756.07000001</v>
      </c>
      <c r="AM45" s="8"/>
      <c r="AN45" s="21"/>
      <c r="AO45" s="21"/>
    </row>
    <row r="46" spans="1:41" x14ac:dyDescent="0.4">
      <c r="A46" s="25">
        <v>29</v>
      </c>
      <c r="B46" s="24" t="s">
        <v>29</v>
      </c>
      <c r="C46" s="6">
        <f t="shared" si="18"/>
        <v>15709030.200000001</v>
      </c>
      <c r="D46" s="6">
        <f>'[2]2 кв_ПР(нов)'!AP41</f>
        <v>8205968.7000000011</v>
      </c>
      <c r="E46" s="6">
        <f>'[2]2 кв_ПР(нов)'!AD41</f>
        <v>3549766.06</v>
      </c>
      <c r="F46" s="6">
        <f>'[2]2 кв_ПР(нов)'!AE41+'[2]2 кв_ПР(нов)'!AF41</f>
        <v>1384922.25</v>
      </c>
      <c r="G46" s="6">
        <f>SUM('[2]2 кв_ПР(нов)'!AG41:AI41)</f>
        <v>1640192.56</v>
      </c>
      <c r="H46" s="6">
        <f t="shared" si="19"/>
        <v>524651.25</v>
      </c>
      <c r="I46" s="6">
        <f>'[2]2 кв_ПР(нов)'!AO41</f>
        <v>4579965</v>
      </c>
      <c r="J46" s="6">
        <f t="shared" si="20"/>
        <v>76237.640000000596</v>
      </c>
      <c r="K46" s="6">
        <f>'[2]2 кв_ПР(нов)'!AB41</f>
        <v>872283.67</v>
      </c>
      <c r="L46" s="6">
        <f>'[2]2 кв_ПР(нов)'!X41</f>
        <v>6630777.8300000001</v>
      </c>
      <c r="M46" s="6">
        <f>'[2]2 кв_ПР(нов)'!S41</f>
        <v>4963323.5</v>
      </c>
      <c r="N46" s="6">
        <f>'[2]2 кв_ПР(нов)'!V41+'[2]2 кв_ПР(нов)'!R41+'[2]2 кв_ПР(нов)'!U41</f>
        <v>1623157.22</v>
      </c>
      <c r="O46" s="6">
        <f>'[2]2 кв_ПР(нов)'!W41</f>
        <v>0</v>
      </c>
      <c r="P46" s="6">
        <f>'[2]2 кв_ПР(нов)'!AX41</f>
        <v>0</v>
      </c>
      <c r="Q46" s="6">
        <f>'[2]2 кв_ПР(нов)'!AY41</f>
        <v>0</v>
      </c>
      <c r="R46" s="6">
        <f>'[2]2 кв_ПР(нов)'!AZ41</f>
        <v>0</v>
      </c>
      <c r="S46" s="6">
        <f>'[2]2 кв_ПР(нов)'!BA41</f>
        <v>44297.11</v>
      </c>
      <c r="T46" s="6">
        <f>'[2]2 кв_ПР(нов)'!BB41</f>
        <v>0</v>
      </c>
      <c r="U46" s="6">
        <f>'[2]2 кв_ПР(нов)'!BC41</f>
        <v>0</v>
      </c>
      <c r="V46" s="6">
        <f>'[2]2 кв_ПР(нов)'!BD41</f>
        <v>0</v>
      </c>
      <c r="W46" s="6">
        <f>'[2]2 кв_ПР(нов)'!J41</f>
        <v>5092032.22</v>
      </c>
      <c r="X46" s="6">
        <f>'[2]2 кв_ПР(нов)'!J41-'[2]2 кв_ПР(нов)'!G41</f>
        <v>5092032.22</v>
      </c>
      <c r="Y46" s="6">
        <f>'[2]2 кв_ПР(нов)'!E41</f>
        <v>0</v>
      </c>
      <c r="Z46" s="6">
        <f>'[2]2 кв_ПР(нов)'!H41-AC46</f>
        <v>0</v>
      </c>
      <c r="AA46" s="6"/>
      <c r="AB46" s="6">
        <f>'[2]2 кв_ПР(нов)'!G41</f>
        <v>0</v>
      </c>
      <c r="AC46" s="6">
        <f>'[2]2 кв_ПР(нов)'!H41</f>
        <v>0</v>
      </c>
      <c r="AD46" s="6">
        <f>'[2]2 кв_ПР(нов)'!Q41</f>
        <v>2286782.94</v>
      </c>
      <c r="AE46" s="6">
        <f>'[2]2 кв_ПР(нов)'!N41</f>
        <v>0</v>
      </c>
      <c r="AF46" s="6">
        <f>'[2]2 кв_ПР(нов)'!O41</f>
        <v>0</v>
      </c>
      <c r="AG46" s="6">
        <f>'[2]2 кв_ПР(нов)'!M41</f>
        <v>0</v>
      </c>
      <c r="AH46" s="6">
        <f>'[2]2 кв_ПР(нов)'!P41+'[2]2 кв_ПР(нов)'!L41</f>
        <v>0</v>
      </c>
      <c r="AI46" s="6">
        <f>'[2]2 кв_ПР(нов)'!AT41</f>
        <v>0</v>
      </c>
      <c r="AJ46" s="6">
        <f t="shared" si="21"/>
        <v>0</v>
      </c>
      <c r="AK46" s="6"/>
      <c r="AL46" s="7">
        <f t="shared" si="22"/>
        <v>23087845.360000003</v>
      </c>
      <c r="AM46" s="8"/>
      <c r="AN46" s="21"/>
      <c r="AO46" s="21"/>
    </row>
    <row r="47" spans="1:41" x14ac:dyDescent="0.4">
      <c r="A47" s="25">
        <v>30</v>
      </c>
      <c r="B47" s="24" t="s">
        <v>30</v>
      </c>
      <c r="C47" s="6">
        <f t="shared" si="18"/>
        <v>17215826.039999999</v>
      </c>
      <c r="D47" s="6">
        <f>'[2]2 кв_ПР(нов)'!AP42</f>
        <v>8089729.8299999991</v>
      </c>
      <c r="E47" s="6">
        <f>'[2]2 кв_ПР(нов)'!AD42</f>
        <v>3402385.56</v>
      </c>
      <c r="F47" s="6">
        <f>'[2]2 кв_ПР(нов)'!AE42+'[2]2 кв_ПР(нов)'!AF42</f>
        <v>1266392.56</v>
      </c>
      <c r="G47" s="6">
        <f>SUM('[2]2 кв_ПР(нов)'!AG42:AI42)</f>
        <v>1516570.94</v>
      </c>
      <c r="H47" s="6">
        <f t="shared" si="19"/>
        <v>619422.06000000006</v>
      </c>
      <c r="I47" s="6">
        <f>'[2]2 кв_ПР(нов)'!AO42</f>
        <v>4325522.5</v>
      </c>
      <c r="J47" s="6">
        <f t="shared" si="20"/>
        <v>361821.76999999955</v>
      </c>
      <c r="K47" s="6">
        <f>'[2]2 кв_ПР(нов)'!AB42</f>
        <v>1141812.1100000001</v>
      </c>
      <c r="L47" s="6">
        <f>'[2]2 кв_ПР(нов)'!X42</f>
        <v>7984284.1000000006</v>
      </c>
      <c r="M47" s="6">
        <f>'[2]2 кв_ПР(нов)'!S42</f>
        <v>5859877.4400000004</v>
      </c>
      <c r="N47" s="6">
        <f>'[2]2 кв_ПР(нов)'!V42+'[2]2 кв_ПР(нов)'!R42+'[2]2 кв_ПР(нов)'!U42</f>
        <v>1848655.42</v>
      </c>
      <c r="O47" s="6">
        <f>'[2]2 кв_ПР(нов)'!W42</f>
        <v>0</v>
      </c>
      <c r="P47" s="6">
        <f>'[2]2 кв_ПР(нов)'!AX42</f>
        <v>0</v>
      </c>
      <c r="Q47" s="6">
        <f>'[2]2 кв_ПР(нов)'!AY42</f>
        <v>0</v>
      </c>
      <c r="R47" s="6">
        <f>'[2]2 кв_ПР(нов)'!AZ42</f>
        <v>139950.45000000001</v>
      </c>
      <c r="S47" s="6">
        <f>'[2]2 кв_ПР(нов)'!BA42</f>
        <v>135800.78999999998</v>
      </c>
      <c r="T47" s="6">
        <f>'[2]2 кв_ПР(нов)'!BB42</f>
        <v>0</v>
      </c>
      <c r="U47" s="6">
        <f>'[2]2 кв_ПР(нов)'!BC42</f>
        <v>0</v>
      </c>
      <c r="V47" s="6">
        <f>'[2]2 кв_ПР(нов)'!BD42</f>
        <v>0</v>
      </c>
      <c r="W47" s="6">
        <f>'[2]2 кв_ПР(нов)'!J42</f>
        <v>4862303.5200000005</v>
      </c>
      <c r="X47" s="6">
        <f>'[2]2 кв_ПР(нов)'!J42-'[2]2 кв_ПР(нов)'!G42</f>
        <v>4862303.5200000005</v>
      </c>
      <c r="Y47" s="6">
        <f>'[2]2 кв_ПР(нов)'!E42</f>
        <v>0</v>
      </c>
      <c r="Z47" s="6">
        <f>'[2]2 кв_ПР(нов)'!H42-AC47</f>
        <v>0</v>
      </c>
      <c r="AA47" s="6"/>
      <c r="AB47" s="6">
        <f>'[2]2 кв_ПР(нов)'!G42</f>
        <v>0</v>
      </c>
      <c r="AC47" s="6">
        <f>'[2]2 кв_ПР(нов)'!H42</f>
        <v>0</v>
      </c>
      <c r="AD47" s="6">
        <f>'[2]2 кв_ПР(нов)'!Q42</f>
        <v>1429942.71</v>
      </c>
      <c r="AE47" s="6">
        <f>'[2]2 кв_ПР(нов)'!N42</f>
        <v>0</v>
      </c>
      <c r="AF47" s="6">
        <f>'[2]2 кв_ПР(нов)'!O42</f>
        <v>0</v>
      </c>
      <c r="AG47" s="6">
        <f>'[2]2 кв_ПР(нов)'!M42</f>
        <v>0</v>
      </c>
      <c r="AH47" s="6">
        <f>'[2]2 кв_ПР(нов)'!P42+'[2]2 кв_ПР(нов)'!L42</f>
        <v>0</v>
      </c>
      <c r="AI47" s="6">
        <f>'[2]2 кв_ПР(нов)'!AT42</f>
        <v>0</v>
      </c>
      <c r="AJ47" s="6">
        <f t="shared" si="21"/>
        <v>0</v>
      </c>
      <c r="AK47" s="6"/>
      <c r="AL47" s="7">
        <f t="shared" si="22"/>
        <v>23508072.27</v>
      </c>
      <c r="AM47" s="8"/>
      <c r="AN47" s="21"/>
      <c r="AO47" s="21"/>
    </row>
    <row r="48" spans="1:41" x14ac:dyDescent="0.4">
      <c r="A48" s="25">
        <v>31</v>
      </c>
      <c r="B48" s="24" t="s">
        <v>73</v>
      </c>
      <c r="C48" s="6">
        <f t="shared" si="18"/>
        <v>54947010.390000001</v>
      </c>
      <c r="D48" s="6">
        <f>'[2]2 кв_ПР(нов)'!AP43</f>
        <v>28447994.620000001</v>
      </c>
      <c r="E48" s="6">
        <f>'[2]2 кв_ПР(нов)'!AD43</f>
        <v>19552385.550000001</v>
      </c>
      <c r="F48" s="6">
        <f>'[2]2 кв_ПР(нов)'!AE43+'[2]2 кв_ПР(нов)'!AF43</f>
        <v>10967529.34</v>
      </c>
      <c r="G48" s="6">
        <f>SUM('[2]2 кв_ПР(нов)'!AG43:AI43)</f>
        <v>6541745.8700000001</v>
      </c>
      <c r="H48" s="6">
        <f t="shared" si="19"/>
        <v>2043110.3400000008</v>
      </c>
      <c r="I48" s="6">
        <f>'[2]2 кв_ПР(нов)'!AO43</f>
        <v>8672483.75</v>
      </c>
      <c r="J48" s="6">
        <f t="shared" si="20"/>
        <v>223125.3200000003</v>
      </c>
      <c r="K48" s="6">
        <f>'[2]2 кв_ПР(нов)'!AB43</f>
        <v>4632942.16</v>
      </c>
      <c r="L48" s="6">
        <f>'[2]2 кв_ПР(нов)'!X43</f>
        <v>21866073.609999999</v>
      </c>
      <c r="M48" s="6">
        <f>'[2]2 кв_ПР(нов)'!S43</f>
        <v>19328301.449999999</v>
      </c>
      <c r="N48" s="6">
        <f>'[2]2 кв_ПР(нов)'!V43+'[2]2 кв_ПР(нов)'!R43+'[2]2 кв_ПР(нов)'!U43</f>
        <v>0</v>
      </c>
      <c r="O48" s="6">
        <f>'[2]2 кв_ПР(нов)'!W43</f>
        <v>0</v>
      </c>
      <c r="P48" s="6">
        <f>'[2]2 кв_ПР(нов)'!AX43</f>
        <v>0</v>
      </c>
      <c r="Q48" s="6">
        <f>'[2]2 кв_ПР(нов)'!AY43</f>
        <v>0</v>
      </c>
      <c r="R48" s="6">
        <f>'[2]2 кв_ПР(нов)'!AZ43</f>
        <v>1492673.94</v>
      </c>
      <c r="S48" s="6">
        <f>'[2]2 кв_ПР(нов)'!BA43</f>
        <v>1045098.22</v>
      </c>
      <c r="T48" s="6">
        <f>'[2]2 кв_ПР(нов)'!BB43</f>
        <v>0</v>
      </c>
      <c r="U48" s="6">
        <f>'[2]2 кв_ПР(нов)'!BC43</f>
        <v>0</v>
      </c>
      <c r="V48" s="6">
        <f>'[2]2 кв_ПР(нов)'!BD43</f>
        <v>0</v>
      </c>
      <c r="W48" s="6">
        <f>'[2]2 кв_ПР(нов)'!J43</f>
        <v>9003713.0799999982</v>
      </c>
      <c r="X48" s="6">
        <f>'[2]2 кв_ПР(нов)'!J43-'[2]2 кв_ПР(нов)'!G43</f>
        <v>9003713.0799999982</v>
      </c>
      <c r="Y48" s="6">
        <f>'[2]2 кв_ПР(нов)'!E43</f>
        <v>0</v>
      </c>
      <c r="Z48" s="6">
        <f>'[2]2 кв_ПР(нов)'!H43-AC48</f>
        <v>0</v>
      </c>
      <c r="AA48" s="6"/>
      <c r="AB48" s="6">
        <f>'[2]2 кв_ПР(нов)'!G43</f>
        <v>0</v>
      </c>
      <c r="AC48" s="6">
        <f>'[2]2 кв_ПР(нов)'!H43</f>
        <v>0</v>
      </c>
      <c r="AD48" s="6">
        <f>'[2]2 кв_ПР(нов)'!Q43</f>
        <v>4000739.5</v>
      </c>
      <c r="AE48" s="6">
        <f>'[2]2 кв_ПР(нов)'!N43</f>
        <v>0</v>
      </c>
      <c r="AF48" s="6">
        <f>'[2]2 кв_ПР(нов)'!O43</f>
        <v>0</v>
      </c>
      <c r="AG48" s="6">
        <f>'[2]2 кв_ПР(нов)'!M43</f>
        <v>0</v>
      </c>
      <c r="AH48" s="6">
        <f>'[2]2 кв_ПР(нов)'!P43+'[2]2 кв_ПР(нов)'!L43</f>
        <v>0</v>
      </c>
      <c r="AI48" s="6">
        <f>'[2]2 кв_ПР(нов)'!AT43</f>
        <v>0</v>
      </c>
      <c r="AJ48" s="6">
        <f t="shared" si="21"/>
        <v>0</v>
      </c>
      <c r="AK48" s="6"/>
      <c r="AL48" s="7">
        <f t="shared" si="22"/>
        <v>67951462.969999999</v>
      </c>
      <c r="AM48" s="8"/>
      <c r="AN48" s="21"/>
      <c r="AO48" s="21"/>
    </row>
    <row r="49" spans="1:41" x14ac:dyDescent="0.4">
      <c r="A49" s="25">
        <v>32</v>
      </c>
      <c r="B49" s="24" t="s">
        <v>31</v>
      </c>
      <c r="C49" s="6">
        <f t="shared" si="18"/>
        <v>14780833.020000001</v>
      </c>
      <c r="D49" s="6">
        <f>'[2]2 кв_ПР(нов)'!AP44</f>
        <v>8055248.830000001</v>
      </c>
      <c r="E49" s="6">
        <f>'[2]2 кв_ПР(нов)'!AD44</f>
        <v>3443902.75</v>
      </c>
      <c r="F49" s="6">
        <f>'[2]2 кв_ПР(нов)'!AE44+'[2]2 кв_ПР(нов)'!AF44</f>
        <v>1322883.3400000001</v>
      </c>
      <c r="G49" s="6">
        <f>SUM('[2]2 кв_ПР(нов)'!AG44:AI44)</f>
        <v>1622388.3599999999</v>
      </c>
      <c r="H49" s="6">
        <f t="shared" si="19"/>
        <v>498631.05000000028</v>
      </c>
      <c r="I49" s="6">
        <f>'[2]2 кв_ПР(нов)'!AO44</f>
        <v>4579965</v>
      </c>
      <c r="J49" s="6">
        <f t="shared" si="20"/>
        <v>31381.080000001006</v>
      </c>
      <c r="K49" s="6">
        <f>'[2]2 кв_ПР(нов)'!AB44</f>
        <v>812576.06</v>
      </c>
      <c r="L49" s="6">
        <f>'[2]2 кв_ПР(нов)'!X44</f>
        <v>5913008.1300000008</v>
      </c>
      <c r="M49" s="6">
        <f>'[2]2 кв_ПР(нов)'!S44</f>
        <v>4717166.1500000004</v>
      </c>
      <c r="N49" s="6">
        <f>'[2]2 кв_ПР(нов)'!V44+'[2]2 кв_ПР(нов)'!R44+'[2]2 кв_ПР(нов)'!U44</f>
        <v>1136180.4099999999</v>
      </c>
      <c r="O49" s="6">
        <f>'[2]2 кв_ПР(нов)'!W44</f>
        <v>0</v>
      </c>
      <c r="P49" s="6">
        <f>'[2]2 кв_ПР(нов)'!AX44</f>
        <v>0</v>
      </c>
      <c r="Q49" s="6">
        <f>'[2]2 кв_ПР(нов)'!AY44</f>
        <v>0</v>
      </c>
      <c r="R49" s="6">
        <f>'[2]2 кв_ПР(нов)'!AZ44</f>
        <v>59661.57</v>
      </c>
      <c r="S49" s="6">
        <f>'[2]2 кв_ПР(нов)'!BA44</f>
        <v>0</v>
      </c>
      <c r="T49" s="6">
        <f>'[2]2 кв_ПР(нов)'!BB44</f>
        <v>0</v>
      </c>
      <c r="U49" s="6">
        <f>'[2]2 кв_ПР(нов)'!BC44</f>
        <v>0</v>
      </c>
      <c r="V49" s="6">
        <f>'[2]2 кв_ПР(нов)'!BD44</f>
        <v>0</v>
      </c>
      <c r="W49" s="6">
        <f>'[2]2 кв_ПР(нов)'!J44</f>
        <v>3393747.8099999996</v>
      </c>
      <c r="X49" s="6">
        <f>'[2]2 кв_ПР(нов)'!J44-'[2]2 кв_ПР(нов)'!G44</f>
        <v>3393747.8099999996</v>
      </c>
      <c r="Y49" s="6">
        <f>'[2]2 кв_ПР(нов)'!E44</f>
        <v>0</v>
      </c>
      <c r="Z49" s="6">
        <f>'[2]2 кв_ПР(нов)'!H44-AC49</f>
        <v>0</v>
      </c>
      <c r="AA49" s="6"/>
      <c r="AB49" s="6">
        <f>'[2]2 кв_ПР(нов)'!G44</f>
        <v>0</v>
      </c>
      <c r="AC49" s="6">
        <f>'[2]2 кв_ПР(нов)'!H44</f>
        <v>0</v>
      </c>
      <c r="AD49" s="6">
        <f>'[2]2 кв_ПР(нов)'!Q44</f>
        <v>1434410.97</v>
      </c>
      <c r="AE49" s="6">
        <f>'[2]2 кв_ПР(нов)'!N44</f>
        <v>0</v>
      </c>
      <c r="AF49" s="6">
        <f>'[2]2 кв_ПР(нов)'!O44</f>
        <v>0</v>
      </c>
      <c r="AG49" s="6">
        <f>'[2]2 кв_ПР(нов)'!M44</f>
        <v>0</v>
      </c>
      <c r="AH49" s="6">
        <f>'[2]2 кв_ПР(нов)'!P44+'[2]2 кв_ПР(нов)'!L44</f>
        <v>0</v>
      </c>
      <c r="AI49" s="6">
        <f>'[2]2 кв_ПР(нов)'!AT44</f>
        <v>0</v>
      </c>
      <c r="AJ49" s="6">
        <f t="shared" si="21"/>
        <v>0</v>
      </c>
      <c r="AK49" s="6"/>
      <c r="AL49" s="7">
        <f t="shared" si="22"/>
        <v>19608991.800000001</v>
      </c>
      <c r="AM49" s="8"/>
      <c r="AN49" s="21"/>
      <c r="AO49" s="21"/>
    </row>
    <row r="50" spans="1:41" x14ac:dyDescent="0.4">
      <c r="A50" s="25">
        <v>33</v>
      </c>
      <c r="B50" s="24" t="s">
        <v>32</v>
      </c>
      <c r="C50" s="6">
        <f t="shared" si="18"/>
        <v>0</v>
      </c>
      <c r="D50" s="6">
        <f>'[2]2 кв_ПР(нов)'!AP45</f>
        <v>0</v>
      </c>
      <c r="E50" s="6">
        <f>'[2]2 кв_ПР(нов)'!AD45</f>
        <v>0</v>
      </c>
      <c r="F50" s="6">
        <f>'[2]2 кв_ПР(нов)'!AE45+'[2]2 кв_ПР(нов)'!AF45</f>
        <v>0</v>
      </c>
      <c r="G50" s="6">
        <f>SUM('[2]2 кв_ПР(нов)'!AG45:AI45)</f>
        <v>0</v>
      </c>
      <c r="H50" s="6">
        <f t="shared" si="19"/>
        <v>0</v>
      </c>
      <c r="I50" s="6">
        <f>'[2]2 кв_ПР(нов)'!AO45</f>
        <v>0</v>
      </c>
      <c r="J50" s="6">
        <f t="shared" si="20"/>
        <v>0</v>
      </c>
      <c r="K50" s="6">
        <f>'[2]2 кв_ПР(нов)'!AB45</f>
        <v>0</v>
      </c>
      <c r="L50" s="6">
        <f>'[2]2 кв_ПР(нов)'!X45</f>
        <v>0</v>
      </c>
      <c r="M50" s="6">
        <f>'[2]2 кв_ПР(нов)'!S45</f>
        <v>0</v>
      </c>
      <c r="N50" s="6">
        <f>'[2]2 кв_ПР(нов)'!V45+'[2]2 кв_ПР(нов)'!R45+'[2]2 кв_ПР(нов)'!U45</f>
        <v>0</v>
      </c>
      <c r="O50" s="6">
        <f>'[2]2 кв_ПР(нов)'!W45</f>
        <v>0</v>
      </c>
      <c r="P50" s="6">
        <f>'[2]2 кв_ПР(нов)'!AX45</f>
        <v>0</v>
      </c>
      <c r="Q50" s="6">
        <f>'[2]2 кв_ПР(нов)'!AY45</f>
        <v>0</v>
      </c>
      <c r="R50" s="6">
        <f>'[2]2 кв_ПР(нов)'!AZ45</f>
        <v>0</v>
      </c>
      <c r="S50" s="6">
        <f>'[2]2 кв_ПР(нов)'!BA45</f>
        <v>0</v>
      </c>
      <c r="T50" s="6">
        <f>'[2]2 кв_ПР(нов)'!BB45</f>
        <v>0</v>
      </c>
      <c r="U50" s="6">
        <f>'[2]2 кв_ПР(нов)'!BC45</f>
        <v>0</v>
      </c>
      <c r="V50" s="6">
        <f>'[2]2 кв_ПР(нов)'!BD45</f>
        <v>0</v>
      </c>
      <c r="W50" s="6">
        <f>'[2]2 кв_ПР(нов)'!J45</f>
        <v>0</v>
      </c>
      <c r="X50" s="6">
        <f>'[2]2 кв_ПР(нов)'!J45-'[2]2 кв_ПР(нов)'!G45</f>
        <v>0</v>
      </c>
      <c r="Y50" s="6">
        <f>'[2]2 кв_ПР(нов)'!E45</f>
        <v>0</v>
      </c>
      <c r="Z50" s="6">
        <f>'[2]2 кв_ПР(нов)'!H45-AC50</f>
        <v>0</v>
      </c>
      <c r="AA50" s="6"/>
      <c r="AB50" s="6">
        <f>'[2]2 кв_ПР(нов)'!G45</f>
        <v>0</v>
      </c>
      <c r="AC50" s="6">
        <f>'[2]2 кв_ПР(нов)'!H45</f>
        <v>0</v>
      </c>
      <c r="AD50" s="6">
        <f>'[2]2 кв_ПР(нов)'!Q45</f>
        <v>0</v>
      </c>
      <c r="AE50" s="6">
        <f>'[2]2 кв_ПР(нов)'!N45</f>
        <v>0</v>
      </c>
      <c r="AF50" s="6">
        <f>'[2]2 кв_ПР(нов)'!O45</f>
        <v>0</v>
      </c>
      <c r="AG50" s="6">
        <f>'[2]2 кв_ПР(нов)'!M45</f>
        <v>0</v>
      </c>
      <c r="AH50" s="6">
        <f>'[2]2 кв_ПР(нов)'!P45+'[2]2 кв_ПР(нов)'!L45</f>
        <v>0</v>
      </c>
      <c r="AI50" s="6">
        <f>'[2]2 кв_ПР(нов)'!AT45</f>
        <v>240241867.00999999</v>
      </c>
      <c r="AJ50" s="6">
        <f t="shared" si="21"/>
        <v>237006459.31</v>
      </c>
      <c r="AK50" s="6">
        <f>ROUND(85*38063.62,2)</f>
        <v>3235407.7</v>
      </c>
      <c r="AL50" s="7">
        <f t="shared" si="22"/>
        <v>240241867.00999999</v>
      </c>
      <c r="AM50" s="8"/>
      <c r="AN50" s="21"/>
      <c r="AO50" s="21"/>
    </row>
    <row r="51" spans="1:41" ht="40.5" x14ac:dyDescent="0.4">
      <c r="A51" s="25">
        <v>34</v>
      </c>
      <c r="B51" s="24" t="s">
        <v>33</v>
      </c>
      <c r="C51" s="6">
        <f t="shared" si="18"/>
        <v>1747806.35</v>
      </c>
      <c r="D51" s="6">
        <f>'[2]2 кв_ПР(нов)'!AP46</f>
        <v>0</v>
      </c>
      <c r="E51" s="6">
        <f>'[2]2 кв_ПР(нов)'!AD46</f>
        <v>0</v>
      </c>
      <c r="F51" s="6">
        <f>'[2]2 кв_ПР(нов)'!AE46+'[2]2 кв_ПР(нов)'!AF46</f>
        <v>0</v>
      </c>
      <c r="G51" s="6">
        <f>SUM('[2]2 кв_ПР(нов)'!AG46:AI46)</f>
        <v>0</v>
      </c>
      <c r="H51" s="6">
        <f t="shared" si="19"/>
        <v>0</v>
      </c>
      <c r="I51" s="6">
        <f>'[2]2 кв_ПР(нов)'!AO46</f>
        <v>0</v>
      </c>
      <c r="J51" s="6">
        <f t="shared" si="20"/>
        <v>0</v>
      </c>
      <c r="K51" s="6">
        <f>'[2]2 кв_ПР(нов)'!AB46</f>
        <v>896033.85</v>
      </c>
      <c r="L51" s="6">
        <f>'[2]2 кв_ПР(нов)'!X46</f>
        <v>851772.5</v>
      </c>
      <c r="M51" s="6">
        <f>'[2]2 кв_ПР(нов)'!S46</f>
        <v>0</v>
      </c>
      <c r="N51" s="6">
        <f>'[2]2 кв_ПР(нов)'!V46+'[2]2 кв_ПР(нов)'!R46+'[2]2 кв_ПР(нов)'!U46</f>
        <v>544288.72</v>
      </c>
      <c r="O51" s="6">
        <f>'[2]2 кв_ПР(нов)'!W46</f>
        <v>0</v>
      </c>
      <c r="P51" s="6">
        <f>'[2]2 кв_ПР(нов)'!AX46</f>
        <v>307483.78000000003</v>
      </c>
      <c r="Q51" s="6">
        <f>'[2]2 кв_ПР(нов)'!AY46</f>
        <v>0</v>
      </c>
      <c r="R51" s="6">
        <f>'[2]2 кв_ПР(нов)'!AZ46</f>
        <v>0</v>
      </c>
      <c r="S51" s="6">
        <f>'[2]2 кв_ПР(нов)'!BA46</f>
        <v>0</v>
      </c>
      <c r="T51" s="6">
        <f>'[2]2 кв_ПР(нов)'!BB46</f>
        <v>0</v>
      </c>
      <c r="U51" s="6">
        <f>'[2]2 кв_ПР(нов)'!BC46</f>
        <v>0</v>
      </c>
      <c r="V51" s="6">
        <f>'[2]2 кв_ПР(нов)'!BD46</f>
        <v>0</v>
      </c>
      <c r="W51" s="6">
        <f>'[2]2 кв_ПР(нов)'!J46</f>
        <v>42665215.960000001</v>
      </c>
      <c r="X51" s="6">
        <f>'[2]2 кв_ПР(нов)'!J46-'[2]2 кв_ПР(нов)'!G46</f>
        <v>42665215.960000001</v>
      </c>
      <c r="Y51" s="6">
        <f>'[2]2 кв_ПР(нов)'!E46</f>
        <v>0</v>
      </c>
      <c r="Z51" s="6">
        <f>'[2]2 кв_ПР(нов)'!H46-AC51</f>
        <v>0</v>
      </c>
      <c r="AA51" s="6"/>
      <c r="AB51" s="6">
        <f>'[2]2 кв_ПР(нов)'!G46</f>
        <v>0</v>
      </c>
      <c r="AC51" s="6">
        <f>'[2]2 кв_ПР(нов)'!H46</f>
        <v>0</v>
      </c>
      <c r="AD51" s="6">
        <f>'[2]2 кв_ПР(нов)'!Q46</f>
        <v>11245667.76</v>
      </c>
      <c r="AE51" s="6">
        <f>'[2]2 кв_ПР(нов)'!N46</f>
        <v>0</v>
      </c>
      <c r="AF51" s="6">
        <f>'[2]2 кв_ПР(нов)'!O46</f>
        <v>0</v>
      </c>
      <c r="AG51" s="6">
        <f>'[2]2 кв_ПР(нов)'!M46</f>
        <v>0</v>
      </c>
      <c r="AH51" s="6">
        <f>'[2]2 кв_ПР(нов)'!P46+'[2]2 кв_ПР(нов)'!L46</f>
        <v>0</v>
      </c>
      <c r="AI51" s="6">
        <f>'[2]2 кв_ПР(нов)'!AT46</f>
        <v>0</v>
      </c>
      <c r="AJ51" s="6">
        <f t="shared" si="21"/>
        <v>0</v>
      </c>
      <c r="AK51" s="6"/>
      <c r="AL51" s="7">
        <f t="shared" si="22"/>
        <v>55658690.07</v>
      </c>
      <c r="AM51" s="8"/>
      <c r="AN51" s="21"/>
      <c r="AO51" s="21"/>
    </row>
    <row r="52" spans="1:41" x14ac:dyDescent="0.4">
      <c r="A52" s="25">
        <v>35</v>
      </c>
      <c r="B52" s="24" t="s">
        <v>48</v>
      </c>
      <c r="C52" s="6">
        <f t="shared" si="18"/>
        <v>878408.31</v>
      </c>
      <c r="D52" s="6">
        <f>'[2]2 кв_ПР(нов)'!AP47</f>
        <v>0</v>
      </c>
      <c r="E52" s="6">
        <f>'[2]2 кв_ПР(нов)'!AD47</f>
        <v>0</v>
      </c>
      <c r="F52" s="6">
        <f>'[2]2 кв_ПР(нов)'!AE47+'[2]2 кв_ПР(нов)'!AF47</f>
        <v>0</v>
      </c>
      <c r="G52" s="6">
        <f>SUM('[2]2 кв_ПР(нов)'!AG47:AI47)</f>
        <v>0</v>
      </c>
      <c r="H52" s="6">
        <f t="shared" si="19"/>
        <v>0</v>
      </c>
      <c r="I52" s="6">
        <f>'[2]2 кв_ПР(нов)'!AO47</f>
        <v>0</v>
      </c>
      <c r="J52" s="6">
        <f t="shared" si="20"/>
        <v>0</v>
      </c>
      <c r="K52" s="6">
        <f>'[2]2 кв_ПР(нов)'!AB47</f>
        <v>0</v>
      </c>
      <c r="L52" s="6">
        <f>'[2]2 кв_ПР(нов)'!X47</f>
        <v>878408.31</v>
      </c>
      <c r="M52" s="6">
        <f>'[2]2 кв_ПР(нов)'!S47</f>
        <v>0</v>
      </c>
      <c r="N52" s="6">
        <f>'[2]2 кв_ПР(нов)'!V47+'[2]2 кв_ПР(нов)'!R47+'[2]2 кв_ПР(нов)'!U47</f>
        <v>0</v>
      </c>
      <c r="O52" s="6">
        <f>'[2]2 кв_ПР(нов)'!W47</f>
        <v>0</v>
      </c>
      <c r="P52" s="6">
        <f>'[2]2 кв_ПР(нов)'!AX47</f>
        <v>878408.31</v>
      </c>
      <c r="Q52" s="6">
        <f>'[2]2 кв_ПР(нов)'!AY47</f>
        <v>0</v>
      </c>
      <c r="R52" s="6">
        <f>'[2]2 кв_ПР(нов)'!AZ47</f>
        <v>0</v>
      </c>
      <c r="S52" s="6">
        <f>'[2]2 кв_ПР(нов)'!BA47</f>
        <v>0</v>
      </c>
      <c r="T52" s="6">
        <f>'[2]2 кв_ПР(нов)'!BB47</f>
        <v>0</v>
      </c>
      <c r="U52" s="6">
        <f>'[2]2 кв_ПР(нов)'!BC47</f>
        <v>0</v>
      </c>
      <c r="V52" s="6">
        <f>'[2]2 кв_ПР(нов)'!BD47</f>
        <v>0</v>
      </c>
      <c r="W52" s="6">
        <f>'[2]2 кв_ПР(нов)'!J47</f>
        <v>0</v>
      </c>
      <c r="X52" s="6">
        <f>'[2]2 кв_ПР(нов)'!J47-'[2]2 кв_ПР(нов)'!G47</f>
        <v>0</v>
      </c>
      <c r="Y52" s="6">
        <f>'[2]2 кв_ПР(нов)'!E47</f>
        <v>0</v>
      </c>
      <c r="Z52" s="6">
        <f>'[2]2 кв_ПР(нов)'!H47-AC52</f>
        <v>0</v>
      </c>
      <c r="AA52" s="6"/>
      <c r="AB52" s="6">
        <f>'[2]2 кв_ПР(нов)'!G47</f>
        <v>0</v>
      </c>
      <c r="AC52" s="6">
        <f>'[2]2 кв_ПР(нов)'!H47</f>
        <v>0</v>
      </c>
      <c r="AD52" s="6">
        <f>'[2]2 кв_ПР(нов)'!Q47</f>
        <v>0</v>
      </c>
      <c r="AE52" s="6">
        <f>'[2]2 кв_ПР(нов)'!N47</f>
        <v>0</v>
      </c>
      <c r="AF52" s="6">
        <f>'[2]2 кв_ПР(нов)'!O47</f>
        <v>0</v>
      </c>
      <c r="AG52" s="6">
        <f>'[2]2 кв_ПР(нов)'!M47</f>
        <v>0</v>
      </c>
      <c r="AH52" s="6">
        <f>'[2]2 кв_ПР(нов)'!P47+'[2]2 кв_ПР(нов)'!L47</f>
        <v>0</v>
      </c>
      <c r="AI52" s="6">
        <f>'[2]2 кв_ПР(нов)'!AT47</f>
        <v>0</v>
      </c>
      <c r="AJ52" s="6">
        <f t="shared" si="21"/>
        <v>0</v>
      </c>
      <c r="AK52" s="6"/>
      <c r="AL52" s="7">
        <f t="shared" si="22"/>
        <v>878408.31</v>
      </c>
      <c r="AM52" s="8"/>
      <c r="AN52" s="21"/>
      <c r="AO52" s="21"/>
    </row>
    <row r="53" spans="1:41" ht="40.5" x14ac:dyDescent="0.4">
      <c r="A53" s="25">
        <v>36</v>
      </c>
      <c r="B53" s="24" t="s">
        <v>93</v>
      </c>
      <c r="C53" s="6">
        <f t="shared" si="18"/>
        <v>2516644.0499999998</v>
      </c>
      <c r="D53" s="6">
        <f>'[2]2 кв_ПР(нов)'!AP48</f>
        <v>2516644.0499999998</v>
      </c>
      <c r="E53" s="6">
        <f>'[2]2 кв_ПР(нов)'!AD48</f>
        <v>0</v>
      </c>
      <c r="F53" s="6">
        <f>'[2]2 кв_ПР(нов)'!AE48+'[2]2 кв_ПР(нов)'!AF48</f>
        <v>0</v>
      </c>
      <c r="G53" s="6">
        <f>SUM('[2]2 кв_ПР(нов)'!AG48:AI48)</f>
        <v>0</v>
      </c>
      <c r="H53" s="6">
        <f t="shared" si="19"/>
        <v>0</v>
      </c>
      <c r="I53" s="6">
        <f>'[2]2 кв_ПР(нов)'!AO48</f>
        <v>0</v>
      </c>
      <c r="J53" s="6">
        <f t="shared" si="20"/>
        <v>2516644.0499999998</v>
      </c>
      <c r="K53" s="6">
        <f>'[2]2 кв_ПР(нов)'!AB48</f>
        <v>0</v>
      </c>
      <c r="L53" s="6">
        <f>'[2]2 кв_ПР(нов)'!X48</f>
        <v>0</v>
      </c>
      <c r="M53" s="6">
        <f>'[2]2 кв_ПР(нов)'!S48</f>
        <v>0</v>
      </c>
      <c r="N53" s="6">
        <f>'[2]2 кв_ПР(нов)'!V48+'[2]2 кв_ПР(нов)'!R48+'[2]2 кв_ПР(нов)'!U48</f>
        <v>0</v>
      </c>
      <c r="O53" s="6">
        <f>'[2]2 кв_ПР(нов)'!W48</f>
        <v>0</v>
      </c>
      <c r="P53" s="6">
        <f>'[2]2 кв_ПР(нов)'!AX48</f>
        <v>0</v>
      </c>
      <c r="Q53" s="6">
        <f>'[2]2 кв_ПР(нов)'!AY48</f>
        <v>0</v>
      </c>
      <c r="R53" s="6">
        <f>'[2]2 кв_ПР(нов)'!AZ48</f>
        <v>0</v>
      </c>
      <c r="S53" s="6">
        <f>'[2]2 кв_ПР(нов)'!BA48</f>
        <v>0</v>
      </c>
      <c r="T53" s="6">
        <f>'[2]2 кв_ПР(нов)'!BB48</f>
        <v>0</v>
      </c>
      <c r="U53" s="6">
        <f>'[2]2 кв_ПР(нов)'!BC48</f>
        <v>0</v>
      </c>
      <c r="V53" s="6">
        <f>'[2]2 кв_ПР(нов)'!BD48</f>
        <v>0</v>
      </c>
      <c r="W53" s="6">
        <f>'[2]2 кв_ПР(нов)'!J48</f>
        <v>0</v>
      </c>
      <c r="X53" s="6">
        <f>'[2]2 кв_ПР(нов)'!J48-'[2]2 кв_ПР(нов)'!G48</f>
        <v>0</v>
      </c>
      <c r="Y53" s="6">
        <f>'[2]2 кв_ПР(нов)'!E48</f>
        <v>0</v>
      </c>
      <c r="Z53" s="6">
        <f>'[2]2 кв_ПР(нов)'!H48-AC53</f>
        <v>0</v>
      </c>
      <c r="AA53" s="6"/>
      <c r="AB53" s="6">
        <f>'[2]2 кв_ПР(нов)'!G48</f>
        <v>0</v>
      </c>
      <c r="AC53" s="6">
        <f>'[2]2 кв_ПР(нов)'!H48</f>
        <v>0</v>
      </c>
      <c r="AD53" s="6">
        <f>'[2]2 кв_ПР(нов)'!Q48</f>
        <v>0</v>
      </c>
      <c r="AE53" s="6">
        <f>'[2]2 кв_ПР(нов)'!N48</f>
        <v>0</v>
      </c>
      <c r="AF53" s="6">
        <f>'[2]2 кв_ПР(нов)'!O48</f>
        <v>0</v>
      </c>
      <c r="AG53" s="6">
        <f>'[2]2 кв_ПР(нов)'!M48</f>
        <v>0</v>
      </c>
      <c r="AH53" s="6">
        <f>'[2]2 кв_ПР(нов)'!P48+'[2]2 кв_ПР(нов)'!L48</f>
        <v>0</v>
      </c>
      <c r="AI53" s="6">
        <f>'[2]2 кв_ПР(нов)'!AT48</f>
        <v>0</v>
      </c>
      <c r="AJ53" s="6">
        <f t="shared" si="21"/>
        <v>0</v>
      </c>
      <c r="AK53" s="6"/>
      <c r="AL53" s="7">
        <f t="shared" si="22"/>
        <v>2516644.0499999998</v>
      </c>
      <c r="AM53" s="8"/>
      <c r="AN53" s="21"/>
      <c r="AO53" s="21"/>
    </row>
    <row r="54" spans="1:41" x14ac:dyDescent="0.4">
      <c r="A54" s="25">
        <v>37</v>
      </c>
      <c r="B54" s="38" t="s">
        <v>87</v>
      </c>
      <c r="C54" s="6">
        <f t="shared" si="18"/>
        <v>3760688.53</v>
      </c>
      <c r="D54" s="6">
        <f>'[2]2 кв_ПР(нов)'!AP49</f>
        <v>0</v>
      </c>
      <c r="E54" s="6">
        <f>'[2]2 кв_ПР(нов)'!AD49</f>
        <v>0</v>
      </c>
      <c r="F54" s="6">
        <f>'[2]2 кв_ПР(нов)'!AE49+'[2]2 кв_ПР(нов)'!AF49</f>
        <v>0</v>
      </c>
      <c r="G54" s="6">
        <f>SUM('[2]2 кв_ПР(нов)'!AG49:AI49)</f>
        <v>0</v>
      </c>
      <c r="H54" s="6">
        <f t="shared" si="19"/>
        <v>0</v>
      </c>
      <c r="I54" s="6">
        <f>'[2]2 кв_ПР(нов)'!AO49</f>
        <v>0</v>
      </c>
      <c r="J54" s="6">
        <f t="shared" si="20"/>
        <v>0</v>
      </c>
      <c r="K54" s="6">
        <f>'[2]2 кв_ПР(нов)'!AB49</f>
        <v>0</v>
      </c>
      <c r="L54" s="6">
        <f>'[2]2 кв_ПР(нов)'!X49</f>
        <v>3760688.53</v>
      </c>
      <c r="M54" s="6">
        <f>'[2]2 кв_ПР(нов)'!S49</f>
        <v>0</v>
      </c>
      <c r="N54" s="6">
        <f>'[2]2 кв_ПР(нов)'!V49+'[2]2 кв_ПР(нов)'!R49+'[2]2 кв_ПР(нов)'!U49</f>
        <v>0</v>
      </c>
      <c r="O54" s="6">
        <f>'[2]2 кв_ПР(нов)'!W49</f>
        <v>0</v>
      </c>
      <c r="P54" s="6">
        <f>'[2]2 кв_ПР(нов)'!AX49</f>
        <v>0</v>
      </c>
      <c r="Q54" s="6">
        <f>'[2]2 кв_ПР(нов)'!AY49</f>
        <v>0</v>
      </c>
      <c r="R54" s="6">
        <f>'[2]2 кв_ПР(нов)'!AZ49</f>
        <v>0</v>
      </c>
      <c r="S54" s="6">
        <f>'[2]2 кв_ПР(нов)'!BA49</f>
        <v>0</v>
      </c>
      <c r="T54" s="6">
        <f>'[2]2 кв_ПР(нов)'!BB49</f>
        <v>0</v>
      </c>
      <c r="U54" s="6">
        <f>'[2]2 кв_ПР(нов)'!BC49</f>
        <v>0</v>
      </c>
      <c r="V54" s="6">
        <f>'[2]2 кв_ПР(нов)'!BD49</f>
        <v>3760688.53</v>
      </c>
      <c r="W54" s="6">
        <f>'[2]2 кв_ПР(нов)'!J49</f>
        <v>0</v>
      </c>
      <c r="X54" s="6">
        <f>'[2]2 кв_ПР(нов)'!J49-'[2]2 кв_ПР(нов)'!G49</f>
        <v>0</v>
      </c>
      <c r="Y54" s="6">
        <f>'[2]2 кв_ПР(нов)'!E49</f>
        <v>0</v>
      </c>
      <c r="Z54" s="6">
        <f>'[2]2 кв_ПР(нов)'!H49-AC54</f>
        <v>0</v>
      </c>
      <c r="AA54" s="6"/>
      <c r="AB54" s="6">
        <f>'[2]2 кв_ПР(нов)'!G49</f>
        <v>0</v>
      </c>
      <c r="AC54" s="6">
        <f>'[2]2 кв_ПР(нов)'!H49</f>
        <v>0</v>
      </c>
      <c r="AD54" s="6">
        <f>'[2]2 кв_ПР(нов)'!Q49</f>
        <v>0</v>
      </c>
      <c r="AE54" s="6">
        <f>'[2]2 кв_ПР(нов)'!N49</f>
        <v>0</v>
      </c>
      <c r="AF54" s="6">
        <f>'[2]2 кв_ПР(нов)'!O49</f>
        <v>0</v>
      </c>
      <c r="AG54" s="6">
        <f>'[2]2 кв_ПР(нов)'!M49</f>
        <v>0</v>
      </c>
      <c r="AH54" s="6">
        <f>'[2]2 кв_ПР(нов)'!P49+'[2]2 кв_ПР(нов)'!L49</f>
        <v>0</v>
      </c>
      <c r="AI54" s="6">
        <f>'[2]2 кв_ПР(нов)'!AT49</f>
        <v>0</v>
      </c>
      <c r="AJ54" s="6">
        <f t="shared" si="21"/>
        <v>0</v>
      </c>
      <c r="AK54" s="6"/>
      <c r="AL54" s="7">
        <f t="shared" si="22"/>
        <v>3760688.53</v>
      </c>
      <c r="AM54" s="8"/>
      <c r="AN54" s="21"/>
      <c r="AO54" s="21"/>
    </row>
    <row r="55" spans="1:41" x14ac:dyDescent="0.4">
      <c r="A55" s="25">
        <v>38</v>
      </c>
      <c r="B55" s="38" t="s">
        <v>86</v>
      </c>
      <c r="C55" s="6">
        <f t="shared" si="18"/>
        <v>0</v>
      </c>
      <c r="D55" s="6">
        <f>'[2]2 кв_ПР(нов)'!AP50</f>
        <v>0</v>
      </c>
      <c r="E55" s="6">
        <f>'[2]2 кв_ПР(нов)'!AD50</f>
        <v>0</v>
      </c>
      <c r="F55" s="6">
        <f>'[2]2 кв_ПР(нов)'!AE50+'[2]2 кв_ПР(нов)'!AF50</f>
        <v>0</v>
      </c>
      <c r="G55" s="6">
        <f>SUM('[2]2 кв_ПР(нов)'!AG50:AI50)</f>
        <v>0</v>
      </c>
      <c r="H55" s="6">
        <f t="shared" si="19"/>
        <v>0</v>
      </c>
      <c r="I55" s="6">
        <f>'[2]2 кв_ПР(нов)'!AO50</f>
        <v>0</v>
      </c>
      <c r="J55" s="6">
        <f t="shared" si="20"/>
        <v>0</v>
      </c>
      <c r="K55" s="6">
        <f>'[2]2 кв_ПР(нов)'!AB50</f>
        <v>0</v>
      </c>
      <c r="L55" s="6">
        <f>'[2]2 кв_ПР(нов)'!X50</f>
        <v>0</v>
      </c>
      <c r="M55" s="6">
        <f>'[2]2 кв_ПР(нов)'!S50</f>
        <v>0</v>
      </c>
      <c r="N55" s="6">
        <f>'[2]2 кв_ПР(нов)'!V50+'[2]2 кв_ПР(нов)'!R50+'[2]2 кв_ПР(нов)'!U50</f>
        <v>0</v>
      </c>
      <c r="O55" s="6">
        <f>'[2]2 кв_ПР(нов)'!W50</f>
        <v>0</v>
      </c>
      <c r="P55" s="6">
        <f>'[2]2 кв_ПР(нов)'!AX50</f>
        <v>0</v>
      </c>
      <c r="Q55" s="6">
        <f>'[2]2 кв_ПР(нов)'!AY50</f>
        <v>0</v>
      </c>
      <c r="R55" s="6">
        <f>'[2]2 кв_ПР(нов)'!AZ50</f>
        <v>0</v>
      </c>
      <c r="S55" s="6">
        <f>'[2]2 кв_ПР(нов)'!BA50</f>
        <v>0</v>
      </c>
      <c r="T55" s="6">
        <f>'[2]2 кв_ПР(нов)'!BB50</f>
        <v>0</v>
      </c>
      <c r="U55" s="6">
        <f>'[2]2 кв_ПР(нов)'!BC50</f>
        <v>0</v>
      </c>
      <c r="V55" s="6">
        <f>'[2]2 кв_ПР(нов)'!BD50</f>
        <v>0</v>
      </c>
      <c r="W55" s="6">
        <f>'[2]2 кв_ПР(нов)'!J50</f>
        <v>6926705.6600000001</v>
      </c>
      <c r="X55" s="6">
        <f>'[2]2 кв_ПР(нов)'!J50-'[2]2 кв_ПР(нов)'!G50</f>
        <v>6926705.6600000001</v>
      </c>
      <c r="Y55" s="6">
        <f>'[2]2 кв_ПР(нов)'!E50</f>
        <v>0</v>
      </c>
      <c r="Z55" s="6">
        <f>'[2]2 кв_ПР(нов)'!H50-AC55</f>
        <v>0</v>
      </c>
      <c r="AA55" s="6"/>
      <c r="AB55" s="6">
        <f>'[2]2 кв_ПР(нов)'!G50</f>
        <v>0</v>
      </c>
      <c r="AC55" s="6">
        <f>'[2]2 кв_ПР(нов)'!H50</f>
        <v>0</v>
      </c>
      <c r="AD55" s="6">
        <f>'[2]2 кв_ПР(нов)'!Q50</f>
        <v>0</v>
      </c>
      <c r="AE55" s="6">
        <f>'[2]2 кв_ПР(нов)'!N50</f>
        <v>0</v>
      </c>
      <c r="AF55" s="6">
        <f>'[2]2 кв_ПР(нов)'!O50</f>
        <v>0</v>
      </c>
      <c r="AG55" s="6">
        <f>'[2]2 кв_ПР(нов)'!M50</f>
        <v>0</v>
      </c>
      <c r="AH55" s="6">
        <f>'[2]2 кв_ПР(нов)'!P50+'[2]2 кв_ПР(нов)'!L50</f>
        <v>0</v>
      </c>
      <c r="AI55" s="6">
        <f>'[2]2 кв_ПР(нов)'!AT50</f>
        <v>0</v>
      </c>
      <c r="AJ55" s="6">
        <f t="shared" si="21"/>
        <v>0</v>
      </c>
      <c r="AK55" s="6"/>
      <c r="AL55" s="7">
        <f t="shared" si="22"/>
        <v>6926705.6600000001</v>
      </c>
      <c r="AM55" s="8"/>
      <c r="AN55" s="21"/>
      <c r="AO55" s="21"/>
    </row>
    <row r="56" spans="1:41" x14ac:dyDescent="0.4">
      <c r="A56" s="39">
        <v>39</v>
      </c>
      <c r="B56" s="40" t="s">
        <v>97</v>
      </c>
      <c r="C56" s="6">
        <f t="shared" si="18"/>
        <v>7325901.0899999999</v>
      </c>
      <c r="D56" s="6">
        <f>'[2]2 кв_ПР(нов)'!AP51</f>
        <v>0</v>
      </c>
      <c r="E56" s="6">
        <f>'[2]2 кв_ПР(нов)'!AD51</f>
        <v>0</v>
      </c>
      <c r="F56" s="6">
        <f>'[2]2 кв_ПР(нов)'!AE51+'[2]2 кв_ПР(нов)'!AF51</f>
        <v>0</v>
      </c>
      <c r="G56" s="6">
        <f>SUM('[2]2 кв_ПР(нов)'!AG51:AI51)</f>
        <v>0</v>
      </c>
      <c r="H56" s="6">
        <f t="shared" si="19"/>
        <v>0</v>
      </c>
      <c r="I56" s="6">
        <f>'[2]2 кв_ПР(нов)'!AO51</f>
        <v>0</v>
      </c>
      <c r="J56" s="6">
        <f t="shared" si="20"/>
        <v>0</v>
      </c>
      <c r="K56" s="6">
        <f>'[2]2 кв_ПР(нов)'!AB51</f>
        <v>0</v>
      </c>
      <c r="L56" s="6">
        <f>'[2]2 кв_ПР(нов)'!X51</f>
        <v>7325901.0899999999</v>
      </c>
      <c r="M56" s="6">
        <f>'[2]2 кв_ПР(нов)'!S51</f>
        <v>0</v>
      </c>
      <c r="N56" s="6">
        <f>'[2]2 кв_ПР(нов)'!V51+'[2]2 кв_ПР(нов)'!R51+'[2]2 кв_ПР(нов)'!U51</f>
        <v>0</v>
      </c>
      <c r="O56" s="6">
        <f>'[2]2 кв_ПР(нов)'!W51</f>
        <v>0</v>
      </c>
      <c r="P56" s="6">
        <f>'[2]2 кв_ПР(нов)'!AX51</f>
        <v>0</v>
      </c>
      <c r="Q56" s="6">
        <f>'[2]2 кв_ПР(нов)'!AY51</f>
        <v>0</v>
      </c>
      <c r="R56" s="6">
        <f>'[2]2 кв_ПР(нов)'!AZ51</f>
        <v>0</v>
      </c>
      <c r="S56" s="6">
        <f>'[2]2 кв_ПР(нов)'!BA51</f>
        <v>0</v>
      </c>
      <c r="T56" s="6">
        <f>'[2]2 кв_ПР(нов)'!BB51</f>
        <v>7325901.0899999999</v>
      </c>
      <c r="U56" s="6">
        <f>'[2]2 кв_ПР(нов)'!BC51</f>
        <v>0</v>
      </c>
      <c r="V56" s="6">
        <f>'[2]2 кв_ПР(нов)'!BD51</f>
        <v>0</v>
      </c>
      <c r="W56" s="6">
        <f>'[2]2 кв_ПР(нов)'!J51</f>
        <v>0</v>
      </c>
      <c r="X56" s="6">
        <f>'[2]2 кв_ПР(нов)'!J51-'[2]2 кв_ПР(нов)'!G51</f>
        <v>0</v>
      </c>
      <c r="Y56" s="6">
        <f>'[2]2 кв_ПР(нов)'!E51</f>
        <v>0</v>
      </c>
      <c r="Z56" s="6">
        <f>'[2]2 кв_ПР(нов)'!H51-AC56</f>
        <v>0</v>
      </c>
      <c r="AA56" s="6"/>
      <c r="AB56" s="6">
        <f>'[2]2 кв_ПР(нов)'!G51</f>
        <v>0</v>
      </c>
      <c r="AC56" s="6">
        <f>'[2]2 кв_ПР(нов)'!H51</f>
        <v>0</v>
      </c>
      <c r="AD56" s="6">
        <f>'[2]2 кв_ПР(нов)'!Q51</f>
        <v>0</v>
      </c>
      <c r="AE56" s="6">
        <f>'[2]2 кв_ПР(нов)'!N51</f>
        <v>0</v>
      </c>
      <c r="AF56" s="6">
        <f>'[2]2 кв_ПР(нов)'!O51</f>
        <v>0</v>
      </c>
      <c r="AG56" s="6">
        <f>'[2]2 кв_ПР(нов)'!M51</f>
        <v>0</v>
      </c>
      <c r="AH56" s="6">
        <f>'[2]2 кв_ПР(нов)'!P51+'[2]2 кв_ПР(нов)'!L51</f>
        <v>0</v>
      </c>
      <c r="AI56" s="6">
        <f>'[2]2 кв_ПР(нов)'!AT51</f>
        <v>0</v>
      </c>
      <c r="AJ56" s="6">
        <f t="shared" si="21"/>
        <v>0</v>
      </c>
      <c r="AK56" s="6"/>
      <c r="AL56" s="7">
        <f t="shared" si="22"/>
        <v>7325901.0899999999</v>
      </c>
      <c r="AM56" s="8"/>
      <c r="AN56" s="21"/>
      <c r="AO56" s="21"/>
    </row>
    <row r="57" spans="1:41" ht="42" x14ac:dyDescent="0.4">
      <c r="A57" s="9"/>
      <c r="B57" s="10" t="s">
        <v>57</v>
      </c>
      <c r="C57" s="7">
        <f>SUM(C32:C56)</f>
        <v>554599936.80999994</v>
      </c>
      <c r="D57" s="7">
        <f t="shared" ref="D57:AL57" si="23">SUM(D32:D56)</f>
        <v>269266139.76000005</v>
      </c>
      <c r="E57" s="7">
        <f t="shared" si="23"/>
        <v>142788363.53999999</v>
      </c>
      <c r="F57" s="7">
        <f t="shared" si="23"/>
        <v>63123231.210000008</v>
      </c>
      <c r="G57" s="7">
        <f t="shared" si="23"/>
        <v>60734694.739999995</v>
      </c>
      <c r="H57" s="7">
        <f t="shared" si="23"/>
        <v>18930437.590000004</v>
      </c>
      <c r="I57" s="7">
        <f t="shared" si="23"/>
        <v>118603956.25</v>
      </c>
      <c r="J57" s="7">
        <f t="shared" si="23"/>
        <v>7873819.9700000156</v>
      </c>
      <c r="K57" s="7">
        <f t="shared" si="23"/>
        <v>37747419.520000003</v>
      </c>
      <c r="L57" s="7">
        <f t="shared" si="23"/>
        <v>247586377.53000003</v>
      </c>
      <c r="M57" s="7">
        <f t="shared" si="23"/>
        <v>179086364.04999998</v>
      </c>
      <c r="N57" s="7">
        <f t="shared" si="23"/>
        <v>37612109.719999999</v>
      </c>
      <c r="O57" s="7">
        <f t="shared" si="23"/>
        <v>0</v>
      </c>
      <c r="P57" s="7">
        <f t="shared" si="23"/>
        <v>4133103.9</v>
      </c>
      <c r="Q57" s="7">
        <f t="shared" si="23"/>
        <v>0</v>
      </c>
      <c r="R57" s="7">
        <f t="shared" si="23"/>
        <v>7544620.3399999999</v>
      </c>
      <c r="S57" s="7">
        <f t="shared" si="23"/>
        <v>7071496.8900000006</v>
      </c>
      <c r="T57" s="7">
        <f t="shared" si="23"/>
        <v>7325901.0899999999</v>
      </c>
      <c r="U57" s="7">
        <f t="shared" si="23"/>
        <v>0</v>
      </c>
      <c r="V57" s="7">
        <f t="shared" si="23"/>
        <v>4812781.54</v>
      </c>
      <c r="W57" s="7">
        <f t="shared" si="23"/>
        <v>305395323.13000005</v>
      </c>
      <c r="X57" s="7">
        <f t="shared" si="23"/>
        <v>305395323.13000005</v>
      </c>
      <c r="Y57" s="7">
        <f t="shared" si="23"/>
        <v>0</v>
      </c>
      <c r="Z57" s="7">
        <f t="shared" si="23"/>
        <v>0</v>
      </c>
      <c r="AA57" s="7">
        <f t="shared" si="23"/>
        <v>0</v>
      </c>
      <c r="AB57" s="7">
        <f t="shared" si="23"/>
        <v>0</v>
      </c>
      <c r="AC57" s="7">
        <f t="shared" si="23"/>
        <v>0</v>
      </c>
      <c r="AD57" s="7">
        <f t="shared" si="23"/>
        <v>69942019.609999999</v>
      </c>
      <c r="AE57" s="7">
        <f t="shared" si="23"/>
        <v>1132718.73</v>
      </c>
      <c r="AF57" s="7">
        <f t="shared" si="23"/>
        <v>6839.04</v>
      </c>
      <c r="AG57" s="7">
        <f t="shared" si="23"/>
        <v>0</v>
      </c>
      <c r="AH57" s="7">
        <f t="shared" si="23"/>
        <v>0</v>
      </c>
      <c r="AI57" s="7">
        <f t="shared" si="23"/>
        <v>240241867.00999999</v>
      </c>
      <c r="AJ57" s="7">
        <f t="shared" si="23"/>
        <v>237006459.31</v>
      </c>
      <c r="AK57" s="7">
        <f t="shared" si="23"/>
        <v>3235407.7</v>
      </c>
      <c r="AL57" s="7">
        <f t="shared" si="23"/>
        <v>1170179146.5599997</v>
      </c>
      <c r="AM57" s="7"/>
      <c r="AN57" s="21"/>
      <c r="AO57" s="21"/>
    </row>
    <row r="58" spans="1:41" x14ac:dyDescent="0.4">
      <c r="A58" s="9"/>
      <c r="B58" s="10" t="s">
        <v>58</v>
      </c>
      <c r="C58" s="7">
        <f>C20+C27+C31+C57</f>
        <v>1287585684.1500001</v>
      </c>
      <c r="D58" s="7">
        <f t="shared" ref="D58:AL58" si="24">D20+D27+D31+D57</f>
        <v>505676168.45000005</v>
      </c>
      <c r="E58" s="7">
        <f t="shared" si="24"/>
        <v>318893000.32999998</v>
      </c>
      <c r="F58" s="7">
        <f t="shared" si="24"/>
        <v>149740397.94</v>
      </c>
      <c r="G58" s="7">
        <f t="shared" si="24"/>
        <v>124105249.94999999</v>
      </c>
      <c r="H58" s="7">
        <f t="shared" si="24"/>
        <v>45047352.439999998</v>
      </c>
      <c r="I58" s="7">
        <f t="shared" si="24"/>
        <v>132839376.25</v>
      </c>
      <c r="J58" s="7">
        <f t="shared" si="24"/>
        <v>53943791.87000002</v>
      </c>
      <c r="K58" s="7">
        <f t="shared" si="24"/>
        <v>108682300.86000001</v>
      </c>
      <c r="L58" s="7">
        <f t="shared" si="24"/>
        <v>673227214.84000003</v>
      </c>
      <c r="M58" s="7">
        <f t="shared" si="24"/>
        <v>426158484.12</v>
      </c>
      <c r="N58" s="7">
        <f t="shared" si="24"/>
        <v>161185305.79999998</v>
      </c>
      <c r="O58" s="7">
        <f t="shared" si="24"/>
        <v>8214879.7000000002</v>
      </c>
      <c r="P58" s="7">
        <f t="shared" si="24"/>
        <v>22852499.989999995</v>
      </c>
      <c r="Q58" s="7">
        <f t="shared" si="24"/>
        <v>3507922.5700000003</v>
      </c>
      <c r="R58" s="7">
        <f t="shared" si="24"/>
        <v>16472327.16</v>
      </c>
      <c r="S58" s="7">
        <f t="shared" si="24"/>
        <v>13081532.740000002</v>
      </c>
      <c r="T58" s="7">
        <f t="shared" si="24"/>
        <v>9783837.8399999999</v>
      </c>
      <c r="U58" s="7">
        <f t="shared" si="24"/>
        <v>0</v>
      </c>
      <c r="V58" s="7">
        <f t="shared" si="24"/>
        <v>11970424.92</v>
      </c>
      <c r="W58" s="7">
        <f t="shared" si="24"/>
        <v>1681073007.1200001</v>
      </c>
      <c r="X58" s="7">
        <f t="shared" si="24"/>
        <v>1474331175.2800002</v>
      </c>
      <c r="Y58" s="7">
        <f t="shared" si="24"/>
        <v>38359128.060000002</v>
      </c>
      <c r="Z58" s="7">
        <f t="shared" si="24"/>
        <v>247924934.69999999</v>
      </c>
      <c r="AA58" s="7">
        <f t="shared" si="24"/>
        <v>39606523.969999999</v>
      </c>
      <c r="AB58" s="7">
        <f t="shared" si="24"/>
        <v>206741831.84</v>
      </c>
      <c r="AC58" s="7">
        <f t="shared" si="24"/>
        <v>54914437.299999997</v>
      </c>
      <c r="AD58" s="7">
        <f t="shared" si="24"/>
        <v>320523668.63</v>
      </c>
      <c r="AE58" s="7">
        <f t="shared" si="24"/>
        <v>174536357.93000001</v>
      </c>
      <c r="AF58" s="7">
        <f t="shared" si="24"/>
        <v>1143148.82</v>
      </c>
      <c r="AG58" s="7">
        <f t="shared" si="24"/>
        <v>1658341.8</v>
      </c>
      <c r="AH58" s="7">
        <f t="shared" si="24"/>
        <v>8252023.8800000008</v>
      </c>
      <c r="AI58" s="7">
        <f t="shared" si="24"/>
        <v>240241867.00999999</v>
      </c>
      <c r="AJ58" s="7">
        <f t="shared" si="24"/>
        <v>237006459.31</v>
      </c>
      <c r="AK58" s="7">
        <f t="shared" si="24"/>
        <v>3235407.7</v>
      </c>
      <c r="AL58" s="7">
        <f t="shared" si="24"/>
        <v>3529424226.9099998</v>
      </c>
      <c r="AM58" s="8"/>
      <c r="AN58" s="21"/>
      <c r="AO58" s="21"/>
    </row>
    <row r="59" spans="1:41" x14ac:dyDescent="0.4">
      <c r="A59" s="17">
        <v>40</v>
      </c>
      <c r="B59" s="26" t="s">
        <v>85</v>
      </c>
      <c r="C59" s="6">
        <f>D59+L59+K59</f>
        <v>0</v>
      </c>
      <c r="D59" s="6">
        <f>'[2]2 кв_ПР(нов)'!AP54</f>
        <v>0</v>
      </c>
      <c r="E59" s="6">
        <f>'[2]2 кв_ПР(нов)'!AD54</f>
        <v>0</v>
      </c>
      <c r="F59" s="6">
        <f>'[2]2 кв_ПР(нов)'!AE54+'[2]2 кв_ПР(нов)'!AF54</f>
        <v>0</v>
      </c>
      <c r="G59" s="6">
        <f>SUM('[2]2 кв_ПР(нов)'!AG54:AI54)</f>
        <v>0</v>
      </c>
      <c r="H59" s="6">
        <f>E59-F59-G59</f>
        <v>0</v>
      </c>
      <c r="I59" s="6">
        <f>'[2]2 кв_ПР(нов)'!AO54</f>
        <v>0</v>
      </c>
      <c r="J59" s="6">
        <f>D59-E59-I59</f>
        <v>0</v>
      </c>
      <c r="K59" s="6">
        <f>'[2]2 кв_ПР(нов)'!AB54</f>
        <v>0</v>
      </c>
      <c r="L59" s="6">
        <f>'[2]2 кв_ПР(нов)'!X54</f>
        <v>0</v>
      </c>
      <c r="M59" s="6">
        <f>'[2]2 кв_ПР(нов)'!S54</f>
        <v>0</v>
      </c>
      <c r="N59" s="6">
        <f>'[2]2 кв_ПР(нов)'!V54+'[2]2 кв_ПР(нов)'!R54+'[2]2 кв_ПР(нов)'!U54</f>
        <v>0</v>
      </c>
      <c r="O59" s="6">
        <f>'[2]2 кв_ПР(нов)'!W54</f>
        <v>0</v>
      </c>
      <c r="P59" s="6">
        <f>'[2]2 кв_ПР(нов)'!AX54</f>
        <v>0</v>
      </c>
      <c r="Q59" s="6">
        <f>'[2]2 кв_ПР(нов)'!AY54</f>
        <v>0</v>
      </c>
      <c r="R59" s="6">
        <f>'[2]2 кв_ПР(нов)'!AZ54</f>
        <v>0</v>
      </c>
      <c r="S59" s="6">
        <f>'[2]2 кв_ПР(нов)'!BA54</f>
        <v>0</v>
      </c>
      <c r="T59" s="6">
        <f>'[2]2 кв_ПР(нов)'!BB54</f>
        <v>0</v>
      </c>
      <c r="U59" s="6">
        <f>'[2]2 кв_ПР(нов)'!BC54</f>
        <v>0</v>
      </c>
      <c r="V59" s="6">
        <f>'[2]2 кв_ПР(нов)'!BD54</f>
        <v>0</v>
      </c>
      <c r="W59" s="6">
        <f>'[2]2 кв_ПР(нов)'!J54</f>
        <v>0</v>
      </c>
      <c r="X59" s="6">
        <f>'[2]2 кв_ПР(нов)'!J54-'[2]2 кв_ПР(нов)'!G54</f>
        <v>0</v>
      </c>
      <c r="Y59" s="6">
        <f>'[2]2 кв_ПР(нов)'!E54</f>
        <v>0</v>
      </c>
      <c r="Z59" s="6">
        <f>'[2]2 кв_ПР(нов)'!H54-AC59</f>
        <v>0</v>
      </c>
      <c r="AA59" s="6"/>
      <c r="AB59" s="6">
        <f>'[2]2 кв_ПР(нов)'!G54</f>
        <v>0</v>
      </c>
      <c r="AC59" s="6">
        <f>'[2]2 кв_ПР(нов)'!H54</f>
        <v>0</v>
      </c>
      <c r="AD59" s="6">
        <f>'[2]2 кв_ПР(нов)'!Q54</f>
        <v>677142.9</v>
      </c>
      <c r="AE59" s="6">
        <f>'[2]2 кв_ПР(нов)'!N54</f>
        <v>0</v>
      </c>
      <c r="AF59" s="6">
        <f>'[2]2 кв_ПР(нов)'!O54</f>
        <v>0</v>
      </c>
      <c r="AG59" s="6">
        <f>'[2]2 кв_ПР(нов)'!M54</f>
        <v>0</v>
      </c>
      <c r="AH59" s="6">
        <f>'[2]2 кв_ПР(нов)'!P54+'[2]2 кв_ПР(нов)'!L54</f>
        <v>0</v>
      </c>
      <c r="AI59" s="6">
        <f>'[2]2 кв_ПР(нов)'!AT54</f>
        <v>0</v>
      </c>
      <c r="AJ59" s="6">
        <f>AI59-AK59</f>
        <v>0</v>
      </c>
      <c r="AK59" s="6"/>
      <c r="AL59" s="7">
        <f>C59+W59+AD59+AI59</f>
        <v>677142.9</v>
      </c>
      <c r="AM59" s="8"/>
      <c r="AN59" s="21"/>
      <c r="AO59" s="21"/>
    </row>
    <row r="60" spans="1:41" x14ac:dyDescent="0.4">
      <c r="A60" s="9"/>
      <c r="B60" s="10" t="s">
        <v>74</v>
      </c>
      <c r="C60" s="7">
        <f>C59</f>
        <v>0</v>
      </c>
      <c r="D60" s="7">
        <f t="shared" ref="D60:AL60" si="25">D59</f>
        <v>0</v>
      </c>
      <c r="E60" s="7">
        <f t="shared" si="25"/>
        <v>0</v>
      </c>
      <c r="F60" s="7">
        <f t="shared" si="25"/>
        <v>0</v>
      </c>
      <c r="G60" s="7">
        <f t="shared" si="25"/>
        <v>0</v>
      </c>
      <c r="H60" s="7">
        <f t="shared" si="25"/>
        <v>0</v>
      </c>
      <c r="I60" s="7">
        <f t="shared" si="25"/>
        <v>0</v>
      </c>
      <c r="J60" s="7">
        <f t="shared" si="25"/>
        <v>0</v>
      </c>
      <c r="K60" s="7">
        <f t="shared" si="25"/>
        <v>0</v>
      </c>
      <c r="L60" s="7">
        <f t="shared" si="25"/>
        <v>0</v>
      </c>
      <c r="M60" s="7">
        <f t="shared" si="25"/>
        <v>0</v>
      </c>
      <c r="N60" s="7">
        <f t="shared" si="25"/>
        <v>0</v>
      </c>
      <c r="O60" s="7">
        <f t="shared" si="25"/>
        <v>0</v>
      </c>
      <c r="P60" s="7">
        <f t="shared" si="25"/>
        <v>0</v>
      </c>
      <c r="Q60" s="7">
        <f t="shared" si="25"/>
        <v>0</v>
      </c>
      <c r="R60" s="7">
        <f t="shared" si="25"/>
        <v>0</v>
      </c>
      <c r="S60" s="7">
        <f t="shared" si="25"/>
        <v>0</v>
      </c>
      <c r="T60" s="7">
        <f t="shared" si="25"/>
        <v>0</v>
      </c>
      <c r="U60" s="7">
        <f t="shared" si="25"/>
        <v>0</v>
      </c>
      <c r="V60" s="7">
        <f t="shared" si="25"/>
        <v>0</v>
      </c>
      <c r="W60" s="7">
        <f t="shared" si="25"/>
        <v>0</v>
      </c>
      <c r="X60" s="7">
        <f t="shared" si="25"/>
        <v>0</v>
      </c>
      <c r="Y60" s="7">
        <f t="shared" si="25"/>
        <v>0</v>
      </c>
      <c r="Z60" s="7">
        <f t="shared" si="25"/>
        <v>0</v>
      </c>
      <c r="AA60" s="7">
        <f t="shared" si="25"/>
        <v>0</v>
      </c>
      <c r="AB60" s="7">
        <f t="shared" si="25"/>
        <v>0</v>
      </c>
      <c r="AC60" s="7">
        <f t="shared" si="25"/>
        <v>0</v>
      </c>
      <c r="AD60" s="7">
        <f t="shared" si="25"/>
        <v>677142.9</v>
      </c>
      <c r="AE60" s="7">
        <f t="shared" si="25"/>
        <v>0</v>
      </c>
      <c r="AF60" s="7">
        <f t="shared" si="25"/>
        <v>0</v>
      </c>
      <c r="AG60" s="7">
        <f t="shared" si="25"/>
        <v>0</v>
      </c>
      <c r="AH60" s="7">
        <f t="shared" si="25"/>
        <v>0</v>
      </c>
      <c r="AI60" s="7">
        <f t="shared" si="25"/>
        <v>0</v>
      </c>
      <c r="AJ60" s="7">
        <f t="shared" si="25"/>
        <v>0</v>
      </c>
      <c r="AK60" s="7">
        <f t="shared" si="25"/>
        <v>0</v>
      </c>
      <c r="AL60" s="7">
        <f t="shared" si="25"/>
        <v>677142.9</v>
      </c>
      <c r="AM60" s="8"/>
      <c r="AN60" s="21"/>
      <c r="AO60" s="21"/>
    </row>
    <row r="61" spans="1:41" x14ac:dyDescent="0.4">
      <c r="A61" s="17">
        <v>41</v>
      </c>
      <c r="B61" s="27" t="s">
        <v>59</v>
      </c>
      <c r="C61" s="6">
        <f>D61+L61+K61</f>
        <v>0</v>
      </c>
      <c r="D61" s="6">
        <f>'[2]2 кв_ПР(нов)'!AP56</f>
        <v>0</v>
      </c>
      <c r="E61" s="6">
        <f>'[2]2 кв_ПР(нов)'!AD56</f>
        <v>0</v>
      </c>
      <c r="F61" s="6">
        <f>'[2]2 кв_ПР(нов)'!AE56+'[2]2 кв_ПР(нов)'!AF56</f>
        <v>0</v>
      </c>
      <c r="G61" s="6">
        <f>SUM('[2]2 кв_ПР(нов)'!AG56:AI56)</f>
        <v>0</v>
      </c>
      <c r="H61" s="6">
        <f>E61-F61-G61</f>
        <v>0</v>
      </c>
      <c r="I61" s="6">
        <f>'[2]2 кв_ПР(нов)'!AO56</f>
        <v>0</v>
      </c>
      <c r="J61" s="6">
        <f>D61-E61-I61</f>
        <v>0</v>
      </c>
      <c r="K61" s="6">
        <f>'[2]2 кв_ПР(нов)'!AB56</f>
        <v>0</v>
      </c>
      <c r="L61" s="6">
        <f>'[2]2 кв_ПР(нов)'!X56</f>
        <v>0</v>
      </c>
      <c r="M61" s="6">
        <f>'[2]2 кв_ПР(нов)'!S56</f>
        <v>0</v>
      </c>
      <c r="N61" s="6">
        <f>'[2]2 кв_ПР(нов)'!V56+'[2]2 кв_ПР(нов)'!R56+'[2]2 кв_ПР(нов)'!U56</f>
        <v>0</v>
      </c>
      <c r="O61" s="6">
        <f>'[2]2 кв_ПР(нов)'!W56</f>
        <v>0</v>
      </c>
      <c r="P61" s="6">
        <f>'[2]2 кв_ПР(нов)'!AX56</f>
        <v>0</v>
      </c>
      <c r="Q61" s="6">
        <f>'[2]2 кв_ПР(нов)'!AY56</f>
        <v>0</v>
      </c>
      <c r="R61" s="6">
        <f>'[2]2 кв_ПР(нов)'!AZ56</f>
        <v>0</v>
      </c>
      <c r="S61" s="6">
        <f>'[2]2 кв_ПР(нов)'!BA56</f>
        <v>0</v>
      </c>
      <c r="T61" s="6">
        <f>'[2]2 кв_ПР(нов)'!BB56</f>
        <v>0</v>
      </c>
      <c r="U61" s="6">
        <f>'[2]2 кв_ПР(нов)'!BC56</f>
        <v>0</v>
      </c>
      <c r="V61" s="6">
        <f>'[2]2 кв_ПР(нов)'!BD56</f>
        <v>0</v>
      </c>
      <c r="W61" s="6">
        <f>'[2]2 кв_ПР(нов)'!J56</f>
        <v>1870.03</v>
      </c>
      <c r="X61" s="6">
        <f>'[2]2 кв_ПР(нов)'!J56-'[2]2 кв_ПР(нов)'!G56</f>
        <v>1870.03</v>
      </c>
      <c r="Y61" s="6">
        <f>'[2]2 кв_ПР(нов)'!E56</f>
        <v>0</v>
      </c>
      <c r="Z61" s="6">
        <f>'[2]2 кв_ПР(нов)'!H56-AC61</f>
        <v>0</v>
      </c>
      <c r="AA61" s="6"/>
      <c r="AB61" s="6">
        <f>'[2]2 кв_ПР(нов)'!G56</f>
        <v>0</v>
      </c>
      <c r="AC61" s="6">
        <f>'[2]2 кв_ПР(нов)'!H56</f>
        <v>0</v>
      </c>
      <c r="AD61" s="6">
        <f>'[2]2 кв_ПР(нов)'!Q56</f>
        <v>276390.3</v>
      </c>
      <c r="AE61" s="6">
        <f>'[2]2 кв_ПР(нов)'!N56</f>
        <v>0</v>
      </c>
      <c r="AF61" s="6">
        <f>'[2]2 кв_ПР(нов)'!O56</f>
        <v>0</v>
      </c>
      <c r="AG61" s="6">
        <f>'[2]2 кв_ПР(нов)'!M56</f>
        <v>276390.3</v>
      </c>
      <c r="AH61" s="6">
        <f>'[2]2 кв_ПР(нов)'!P56+'[2]2 кв_ПР(нов)'!L56</f>
        <v>0</v>
      </c>
      <c r="AI61" s="6">
        <f>'[2]2 кв_ПР(нов)'!AT56</f>
        <v>0</v>
      </c>
      <c r="AJ61" s="6">
        <f>AI61-AK61</f>
        <v>0</v>
      </c>
      <c r="AK61" s="6"/>
      <c r="AL61" s="7">
        <f>C61+W61+AD61+AI61</f>
        <v>278260.33</v>
      </c>
      <c r="AM61" s="8"/>
      <c r="AN61" s="21"/>
      <c r="AO61" s="21"/>
    </row>
    <row r="62" spans="1:41" x14ac:dyDescent="0.4">
      <c r="A62" s="9"/>
      <c r="B62" s="10" t="s">
        <v>34</v>
      </c>
      <c r="C62" s="7">
        <f>C61</f>
        <v>0</v>
      </c>
      <c r="D62" s="7">
        <f t="shared" ref="D62:AL62" si="26">D61</f>
        <v>0</v>
      </c>
      <c r="E62" s="7">
        <f t="shared" si="26"/>
        <v>0</v>
      </c>
      <c r="F62" s="7">
        <f t="shared" si="26"/>
        <v>0</v>
      </c>
      <c r="G62" s="7">
        <f t="shared" si="26"/>
        <v>0</v>
      </c>
      <c r="H62" s="7">
        <f t="shared" si="26"/>
        <v>0</v>
      </c>
      <c r="I62" s="7">
        <f t="shared" si="26"/>
        <v>0</v>
      </c>
      <c r="J62" s="7">
        <f t="shared" si="26"/>
        <v>0</v>
      </c>
      <c r="K62" s="7">
        <f t="shared" si="26"/>
        <v>0</v>
      </c>
      <c r="L62" s="7">
        <f t="shared" si="26"/>
        <v>0</v>
      </c>
      <c r="M62" s="7">
        <f t="shared" si="26"/>
        <v>0</v>
      </c>
      <c r="N62" s="7">
        <f t="shared" si="26"/>
        <v>0</v>
      </c>
      <c r="O62" s="7">
        <f t="shared" si="26"/>
        <v>0</v>
      </c>
      <c r="P62" s="7">
        <f t="shared" si="26"/>
        <v>0</v>
      </c>
      <c r="Q62" s="7">
        <f t="shared" si="26"/>
        <v>0</v>
      </c>
      <c r="R62" s="7">
        <f t="shared" si="26"/>
        <v>0</v>
      </c>
      <c r="S62" s="7">
        <f t="shared" si="26"/>
        <v>0</v>
      </c>
      <c r="T62" s="7">
        <f t="shared" si="26"/>
        <v>0</v>
      </c>
      <c r="U62" s="7">
        <f t="shared" si="26"/>
        <v>0</v>
      </c>
      <c r="V62" s="7">
        <f t="shared" si="26"/>
        <v>0</v>
      </c>
      <c r="W62" s="7">
        <f t="shared" si="26"/>
        <v>1870.03</v>
      </c>
      <c r="X62" s="7">
        <f t="shared" si="26"/>
        <v>1870.03</v>
      </c>
      <c r="Y62" s="7">
        <f t="shared" si="26"/>
        <v>0</v>
      </c>
      <c r="Z62" s="7">
        <f t="shared" si="26"/>
        <v>0</v>
      </c>
      <c r="AA62" s="7">
        <f t="shared" si="26"/>
        <v>0</v>
      </c>
      <c r="AB62" s="7">
        <f t="shared" si="26"/>
        <v>0</v>
      </c>
      <c r="AC62" s="7">
        <f t="shared" si="26"/>
        <v>0</v>
      </c>
      <c r="AD62" s="7">
        <f t="shared" si="26"/>
        <v>276390.3</v>
      </c>
      <c r="AE62" s="7">
        <f t="shared" si="26"/>
        <v>0</v>
      </c>
      <c r="AF62" s="7">
        <f t="shared" si="26"/>
        <v>0</v>
      </c>
      <c r="AG62" s="7">
        <f t="shared" si="26"/>
        <v>276390.3</v>
      </c>
      <c r="AH62" s="7">
        <f t="shared" si="26"/>
        <v>0</v>
      </c>
      <c r="AI62" s="7">
        <f t="shared" si="26"/>
        <v>0</v>
      </c>
      <c r="AJ62" s="7">
        <f t="shared" si="26"/>
        <v>0</v>
      </c>
      <c r="AK62" s="7">
        <f t="shared" si="26"/>
        <v>0</v>
      </c>
      <c r="AL62" s="7">
        <f t="shared" si="26"/>
        <v>278260.33</v>
      </c>
      <c r="AM62" s="8"/>
      <c r="AN62" s="21"/>
      <c r="AO62" s="21"/>
    </row>
    <row r="63" spans="1:41" x14ac:dyDescent="0.4">
      <c r="A63" s="39">
        <v>42</v>
      </c>
      <c r="B63" s="41" t="s">
        <v>98</v>
      </c>
      <c r="C63" s="6">
        <f t="shared" ref="C63:C68" si="27">D63+L63+K63</f>
        <v>43399679.859999999</v>
      </c>
      <c r="D63" s="6">
        <f>'[2]2 кв_ПР(нов)'!AP58</f>
        <v>15905619.769999998</v>
      </c>
      <c r="E63" s="6">
        <f>'[2]2 кв_ПР(нов)'!AD58</f>
        <v>15281511.07</v>
      </c>
      <c r="F63" s="6">
        <f>'[2]2 кв_ПР(нов)'!AE58+'[2]2 кв_ПР(нов)'!AF58</f>
        <v>7014215.54</v>
      </c>
      <c r="G63" s="6">
        <f>SUM('[2]2 кв_ПР(нов)'!AG58:AI58)</f>
        <v>6253219.6099999994</v>
      </c>
      <c r="H63" s="6">
        <f t="shared" ref="H63:H68" si="28">E63-F63-G63</f>
        <v>2014075.9200000009</v>
      </c>
      <c r="I63" s="6">
        <f>'[2]2 кв_ПР(нов)'!AO58</f>
        <v>0</v>
      </c>
      <c r="J63" s="6">
        <f t="shared" ref="J63:J68" si="29">D63-E63-I63</f>
        <v>624108.69999999739</v>
      </c>
      <c r="K63" s="6">
        <f>'[2]2 кв_ПР(нов)'!AB58</f>
        <v>4894182.1399999997</v>
      </c>
      <c r="L63" s="6">
        <f>'[2]2 кв_ПР(нов)'!X58</f>
        <v>22599877.949999999</v>
      </c>
      <c r="M63" s="6">
        <f>'[2]2 кв_ПР(нов)'!S58</f>
        <v>19053628.969999999</v>
      </c>
      <c r="N63" s="6">
        <f>'[2]2 кв_ПР(нов)'!V58+'[2]2 кв_ПР(нов)'!R58+'[2]2 кв_ПР(нов)'!U58</f>
        <v>874701.79999999993</v>
      </c>
      <c r="O63" s="6">
        <f>'[2]2 кв_ПР(нов)'!W58</f>
        <v>0</v>
      </c>
      <c r="P63" s="6">
        <f>'[2]2 кв_ПР(нов)'!AX58</f>
        <v>430437.6</v>
      </c>
      <c r="Q63" s="6">
        <f>'[2]2 кв_ПР(нов)'!AY58</f>
        <v>0</v>
      </c>
      <c r="R63" s="6">
        <f>'[2]2 кв_ПР(нов)'!AZ58</f>
        <v>1439714</v>
      </c>
      <c r="S63" s="6">
        <f>'[2]2 кв_ПР(нов)'!BA58</f>
        <v>681425.22</v>
      </c>
      <c r="T63" s="6">
        <f>'[2]2 кв_ПР(нов)'!BB58</f>
        <v>0</v>
      </c>
      <c r="U63" s="6">
        <f>'[2]2 кв_ПР(нов)'!BC58</f>
        <v>0</v>
      </c>
      <c r="V63" s="6">
        <f>'[2]2 кв_ПР(нов)'!BD58</f>
        <v>119970.35999999999</v>
      </c>
      <c r="W63" s="6">
        <f>'[2]2 кв_ПР(нов)'!J58</f>
        <v>0</v>
      </c>
      <c r="X63" s="6">
        <f>'[2]2 кв_ПР(нов)'!J58-'[2]2 кв_ПР(нов)'!G58</f>
        <v>0</v>
      </c>
      <c r="Y63" s="6">
        <f>'[2]2 кв_ПР(нов)'!E58</f>
        <v>0</v>
      </c>
      <c r="Z63" s="6">
        <f>'[2]2 кв_ПР(нов)'!H58-AC63</f>
        <v>0</v>
      </c>
      <c r="AA63" s="6"/>
      <c r="AB63" s="6">
        <f>'[2]2 кв_ПР(нов)'!G58</f>
        <v>0</v>
      </c>
      <c r="AC63" s="6">
        <f>'[2]2 кв_ПР(нов)'!H58</f>
        <v>0</v>
      </c>
      <c r="AD63" s="6">
        <f>'[2]2 кв_ПР(нов)'!Q58</f>
        <v>0</v>
      </c>
      <c r="AE63" s="6">
        <f>'[2]2 кв_ПР(нов)'!N58</f>
        <v>0</v>
      </c>
      <c r="AF63" s="6">
        <f>'[2]2 кв_ПР(нов)'!O58</f>
        <v>0</v>
      </c>
      <c r="AG63" s="6">
        <f>'[2]2 кв_ПР(нов)'!M58</f>
        <v>0</v>
      </c>
      <c r="AH63" s="6">
        <f>'[2]2 кв_ПР(нов)'!P58+'[2]2 кв_ПР(нов)'!L58</f>
        <v>0</v>
      </c>
      <c r="AI63" s="6">
        <f>'[2]2 кв_ПР(нов)'!AT58</f>
        <v>8117227.5599999996</v>
      </c>
      <c r="AJ63" s="6">
        <f t="shared" ref="AJ63:AJ68" si="30">AI63-AK63</f>
        <v>8117227.5599999996</v>
      </c>
      <c r="AK63" s="6"/>
      <c r="AL63" s="7">
        <f t="shared" ref="AL63:AL68" si="31">C63+W63+AD63+AI63</f>
        <v>51516907.420000002</v>
      </c>
      <c r="AM63" s="8"/>
      <c r="AN63" s="21"/>
      <c r="AO63" s="21"/>
    </row>
    <row r="64" spans="1:41" x14ac:dyDescent="0.4">
      <c r="A64" s="39">
        <v>43</v>
      </c>
      <c r="B64" s="41" t="s">
        <v>99</v>
      </c>
      <c r="C64" s="6">
        <f t="shared" si="27"/>
        <v>938469.83</v>
      </c>
      <c r="D64" s="6">
        <f>'[2]2 кв_ПР(нов)'!AP59</f>
        <v>413176.55999999994</v>
      </c>
      <c r="E64" s="6">
        <f>'[2]2 кв_ПР(нов)'!AD59</f>
        <v>401594.58</v>
      </c>
      <c r="F64" s="6">
        <f>'[2]2 кв_ПР(нов)'!AE59+'[2]2 кв_ПР(нов)'!AF59</f>
        <v>183563.3</v>
      </c>
      <c r="G64" s="6">
        <f>SUM('[2]2 кв_ПР(нов)'!AG59:AI59)</f>
        <v>163887.49</v>
      </c>
      <c r="H64" s="6">
        <f t="shared" si="28"/>
        <v>54143.790000000037</v>
      </c>
      <c r="I64" s="6">
        <f>'[2]2 кв_ПР(нов)'!AO59</f>
        <v>0</v>
      </c>
      <c r="J64" s="6">
        <f t="shared" si="29"/>
        <v>11581.979999999923</v>
      </c>
      <c r="K64" s="6">
        <f>'[2]2 кв_ПР(нов)'!AB59</f>
        <v>0</v>
      </c>
      <c r="L64" s="6">
        <f>'[2]2 кв_ПР(нов)'!X59</f>
        <v>525293.27</v>
      </c>
      <c r="M64" s="6">
        <f>'[2]2 кв_ПР(нов)'!S59</f>
        <v>512212.86</v>
      </c>
      <c r="N64" s="6">
        <f>'[2]2 кв_ПР(нов)'!V59+'[2]2 кв_ПР(нов)'!R59+'[2]2 кв_ПР(нов)'!U59</f>
        <v>13080.41</v>
      </c>
      <c r="O64" s="6">
        <f>'[2]2 кв_ПР(нов)'!W59</f>
        <v>0</v>
      </c>
      <c r="P64" s="6">
        <f>'[2]2 кв_ПР(нов)'!AX59</f>
        <v>0</v>
      </c>
      <c r="Q64" s="6">
        <f>'[2]2 кв_ПР(нов)'!AY59</f>
        <v>0</v>
      </c>
      <c r="R64" s="6">
        <f>'[2]2 кв_ПР(нов)'!AZ59</f>
        <v>0</v>
      </c>
      <c r="S64" s="6">
        <f>'[2]2 кв_ПР(нов)'!BA59</f>
        <v>0</v>
      </c>
      <c r="T64" s="6">
        <f>'[2]2 кв_ПР(нов)'!BB59</f>
        <v>0</v>
      </c>
      <c r="U64" s="6">
        <f>'[2]2 кв_ПР(нов)'!BC59</f>
        <v>0</v>
      </c>
      <c r="V64" s="6">
        <f>'[2]2 кв_ПР(нов)'!BD59</f>
        <v>0</v>
      </c>
      <c r="W64" s="6">
        <f>'[2]2 кв_ПР(нов)'!J59</f>
        <v>0</v>
      </c>
      <c r="X64" s="6">
        <f>'[2]2 кв_ПР(нов)'!J59-'[2]2 кв_ПР(нов)'!G59</f>
        <v>0</v>
      </c>
      <c r="Y64" s="6">
        <f>'[2]2 кв_ПР(нов)'!E59</f>
        <v>0</v>
      </c>
      <c r="Z64" s="6">
        <f>'[2]2 кв_ПР(нов)'!H59-AC64</f>
        <v>0</v>
      </c>
      <c r="AA64" s="6"/>
      <c r="AB64" s="6">
        <f>'[2]2 кв_ПР(нов)'!G59</f>
        <v>0</v>
      </c>
      <c r="AC64" s="6">
        <f>'[2]2 кв_ПР(нов)'!H59</f>
        <v>0</v>
      </c>
      <c r="AD64" s="6">
        <f>'[2]2 кв_ПР(нов)'!Q59</f>
        <v>0</v>
      </c>
      <c r="AE64" s="6">
        <f>'[2]2 кв_ПР(нов)'!N59</f>
        <v>0</v>
      </c>
      <c r="AF64" s="6">
        <f>'[2]2 кв_ПР(нов)'!O59</f>
        <v>0</v>
      </c>
      <c r="AG64" s="6">
        <f>'[2]2 кв_ПР(нов)'!M59</f>
        <v>0</v>
      </c>
      <c r="AH64" s="6">
        <f>'[2]2 кв_ПР(нов)'!P59+'[2]2 кв_ПР(нов)'!L59</f>
        <v>0</v>
      </c>
      <c r="AI64" s="6">
        <f>'[2]2 кв_ПР(нов)'!AT59</f>
        <v>0</v>
      </c>
      <c r="AJ64" s="6">
        <f t="shared" si="30"/>
        <v>0</v>
      </c>
      <c r="AK64" s="6"/>
      <c r="AL64" s="7">
        <f t="shared" si="31"/>
        <v>938469.83</v>
      </c>
      <c r="AM64" s="8"/>
      <c r="AN64" s="21"/>
      <c r="AO64" s="21"/>
    </row>
    <row r="65" spans="1:41" x14ac:dyDescent="0.4">
      <c r="A65" s="39">
        <v>44</v>
      </c>
      <c r="B65" s="41" t="s">
        <v>100</v>
      </c>
      <c r="C65" s="6">
        <f t="shared" si="27"/>
        <v>285638.3</v>
      </c>
      <c r="D65" s="6">
        <f>'[2]2 кв_ПР(нов)'!AP60</f>
        <v>118580.95</v>
      </c>
      <c r="E65" s="6">
        <f>'[2]2 кв_ПР(нов)'!AD60</f>
        <v>0</v>
      </c>
      <c r="F65" s="6">
        <f>'[2]2 кв_ПР(нов)'!AE60+'[2]2 кв_ПР(нов)'!AF60</f>
        <v>0</v>
      </c>
      <c r="G65" s="6">
        <f>SUM('[2]2 кв_ПР(нов)'!AG60:AI60)</f>
        <v>0</v>
      </c>
      <c r="H65" s="6">
        <f t="shared" si="28"/>
        <v>0</v>
      </c>
      <c r="I65" s="6">
        <f>'[2]2 кв_ПР(нов)'!AO60</f>
        <v>0</v>
      </c>
      <c r="J65" s="6">
        <f t="shared" si="29"/>
        <v>118580.95</v>
      </c>
      <c r="K65" s="6">
        <f>'[2]2 кв_ПР(нов)'!AB60</f>
        <v>0</v>
      </c>
      <c r="L65" s="6">
        <f>'[2]2 кв_ПР(нов)'!X60</f>
        <v>167057.35</v>
      </c>
      <c r="M65" s="6">
        <f>'[2]2 кв_ПР(нов)'!S60</f>
        <v>0</v>
      </c>
      <c r="N65" s="6">
        <f>'[2]2 кв_ПР(нов)'!V60+'[2]2 кв_ПР(нов)'!R60+'[2]2 кв_ПР(нов)'!U60</f>
        <v>82645.600000000006</v>
      </c>
      <c r="O65" s="6">
        <f>'[2]2 кв_ПР(нов)'!W60</f>
        <v>0</v>
      </c>
      <c r="P65" s="6">
        <f>'[2]2 кв_ПР(нов)'!AX60</f>
        <v>0</v>
      </c>
      <c r="Q65" s="6">
        <f>'[2]2 кв_ПР(нов)'!AY60</f>
        <v>0</v>
      </c>
      <c r="R65" s="6">
        <f>'[2]2 кв_ПР(нов)'!AZ60</f>
        <v>84411.75</v>
      </c>
      <c r="S65" s="6">
        <f>'[2]2 кв_ПР(нов)'!BA60</f>
        <v>0</v>
      </c>
      <c r="T65" s="6">
        <f>'[2]2 кв_ПР(нов)'!BB60</f>
        <v>0</v>
      </c>
      <c r="U65" s="6">
        <f>'[2]2 кв_ПР(нов)'!BC60</f>
        <v>0</v>
      </c>
      <c r="V65" s="6">
        <f>'[2]2 кв_ПР(нов)'!BD60</f>
        <v>0</v>
      </c>
      <c r="W65" s="6">
        <f>'[2]2 кв_ПР(нов)'!J60</f>
        <v>0</v>
      </c>
      <c r="X65" s="6">
        <f>'[2]2 кв_ПР(нов)'!J60-'[2]2 кв_ПР(нов)'!G60</f>
        <v>0</v>
      </c>
      <c r="Y65" s="6">
        <f>'[2]2 кв_ПР(нов)'!E60</f>
        <v>0</v>
      </c>
      <c r="Z65" s="6">
        <f>'[2]2 кв_ПР(нов)'!H60-AC65</f>
        <v>0</v>
      </c>
      <c r="AA65" s="6"/>
      <c r="AB65" s="6">
        <f>'[2]2 кв_ПР(нов)'!G60</f>
        <v>0</v>
      </c>
      <c r="AC65" s="6">
        <f>'[2]2 кв_ПР(нов)'!H60</f>
        <v>0</v>
      </c>
      <c r="AD65" s="6">
        <f>'[2]2 кв_ПР(нов)'!Q60</f>
        <v>0</v>
      </c>
      <c r="AE65" s="6">
        <f>'[2]2 кв_ПР(нов)'!N60</f>
        <v>0</v>
      </c>
      <c r="AF65" s="6">
        <f>'[2]2 кв_ПР(нов)'!O60</f>
        <v>0</v>
      </c>
      <c r="AG65" s="6">
        <f>'[2]2 кв_ПР(нов)'!M60</f>
        <v>0</v>
      </c>
      <c r="AH65" s="6">
        <f>'[2]2 кв_ПР(нов)'!P60+'[2]2 кв_ПР(нов)'!L60</f>
        <v>0</v>
      </c>
      <c r="AI65" s="6">
        <f>'[2]2 кв_ПР(нов)'!AT60</f>
        <v>0</v>
      </c>
      <c r="AJ65" s="6">
        <f t="shared" si="30"/>
        <v>0</v>
      </c>
      <c r="AK65" s="6"/>
      <c r="AL65" s="7">
        <f t="shared" si="31"/>
        <v>285638.3</v>
      </c>
      <c r="AM65" s="8"/>
      <c r="AN65" s="21"/>
      <c r="AO65" s="21"/>
    </row>
    <row r="66" spans="1:41" x14ac:dyDescent="0.4">
      <c r="A66" s="39">
        <v>45</v>
      </c>
      <c r="B66" s="41" t="s">
        <v>101</v>
      </c>
      <c r="C66" s="6">
        <f t="shared" si="27"/>
        <v>19702298.309999999</v>
      </c>
      <c r="D66" s="6">
        <f>'[2]2 кв_ПР(нов)'!AP61</f>
        <v>1472302.54</v>
      </c>
      <c r="E66" s="6">
        <f>'[2]2 кв_ПР(нов)'!AD61</f>
        <v>0</v>
      </c>
      <c r="F66" s="6">
        <f>'[2]2 кв_ПР(нов)'!AE61+'[2]2 кв_ПР(нов)'!AF61</f>
        <v>0</v>
      </c>
      <c r="G66" s="6">
        <f>SUM('[2]2 кв_ПР(нов)'!AG61:AI61)</f>
        <v>0</v>
      </c>
      <c r="H66" s="6">
        <f t="shared" si="28"/>
        <v>0</v>
      </c>
      <c r="I66" s="6">
        <f>'[2]2 кв_ПР(нов)'!AO61</f>
        <v>0</v>
      </c>
      <c r="J66" s="6">
        <f t="shared" si="29"/>
        <v>1472302.54</v>
      </c>
      <c r="K66" s="6">
        <f>'[2]2 кв_ПР(нов)'!AB61</f>
        <v>0</v>
      </c>
      <c r="L66" s="6">
        <f>'[2]2 кв_ПР(нов)'!X61</f>
        <v>18229995.77</v>
      </c>
      <c r="M66" s="6">
        <f>'[2]2 кв_ПР(нов)'!S61</f>
        <v>0</v>
      </c>
      <c r="N66" s="6">
        <f>'[2]2 кв_ПР(нов)'!V61+'[2]2 кв_ПР(нов)'!R61+'[2]2 кв_ПР(нов)'!U61</f>
        <v>12651129.219999999</v>
      </c>
      <c r="O66" s="6">
        <f>'[2]2 кв_ПР(нов)'!W61</f>
        <v>0</v>
      </c>
      <c r="P66" s="6">
        <f>'[2]2 кв_ПР(нов)'!AX61</f>
        <v>1416812.64</v>
      </c>
      <c r="Q66" s="6">
        <f>'[2]2 кв_ПР(нов)'!AY61</f>
        <v>618071.21</v>
      </c>
      <c r="R66" s="6">
        <f>'[2]2 кв_ПР(нов)'!AZ61</f>
        <v>3059994.75</v>
      </c>
      <c r="S66" s="6">
        <f>'[2]2 кв_ПР(нов)'!BA61</f>
        <v>157598</v>
      </c>
      <c r="T66" s="6">
        <f>'[2]2 кв_ПР(нов)'!BB61</f>
        <v>0</v>
      </c>
      <c r="U66" s="6">
        <f>'[2]2 кв_ПР(нов)'!BC61</f>
        <v>0</v>
      </c>
      <c r="V66" s="6">
        <f>'[2]2 кв_ПР(нов)'!BD61</f>
        <v>326389.94999999995</v>
      </c>
      <c r="W66" s="6">
        <f>'[2]2 кв_ПР(нов)'!J61</f>
        <v>0</v>
      </c>
      <c r="X66" s="6">
        <f>'[2]2 кв_ПР(нов)'!J61-'[2]2 кв_ПР(нов)'!G61</f>
        <v>0</v>
      </c>
      <c r="Y66" s="6">
        <f>'[2]2 кв_ПР(нов)'!E61</f>
        <v>0</v>
      </c>
      <c r="Z66" s="6">
        <f>'[2]2 кв_ПР(нов)'!H61-AC66</f>
        <v>0</v>
      </c>
      <c r="AA66" s="6"/>
      <c r="AB66" s="6">
        <f>'[2]2 кв_ПР(нов)'!G61</f>
        <v>0</v>
      </c>
      <c r="AC66" s="6">
        <f>'[2]2 кв_ПР(нов)'!H61</f>
        <v>0</v>
      </c>
      <c r="AD66" s="6">
        <f>'[2]2 кв_ПР(нов)'!Q61</f>
        <v>0</v>
      </c>
      <c r="AE66" s="6">
        <f>'[2]2 кв_ПР(нов)'!N61</f>
        <v>0</v>
      </c>
      <c r="AF66" s="6">
        <f>'[2]2 кв_ПР(нов)'!O61</f>
        <v>0</v>
      </c>
      <c r="AG66" s="6">
        <f>'[2]2 кв_ПР(нов)'!M61</f>
        <v>0</v>
      </c>
      <c r="AH66" s="6">
        <f>'[2]2 кв_ПР(нов)'!P61+'[2]2 кв_ПР(нов)'!L61</f>
        <v>0</v>
      </c>
      <c r="AI66" s="6">
        <f>'[2]2 кв_ПР(нов)'!AT61</f>
        <v>0</v>
      </c>
      <c r="AJ66" s="6">
        <f t="shared" si="30"/>
        <v>0</v>
      </c>
      <c r="AK66" s="6"/>
      <c r="AL66" s="7">
        <f t="shared" si="31"/>
        <v>19702298.309999999</v>
      </c>
      <c r="AM66" s="8"/>
      <c r="AN66" s="21"/>
      <c r="AO66" s="21"/>
    </row>
    <row r="67" spans="1:41" x14ac:dyDescent="0.4">
      <c r="A67" s="39">
        <v>46</v>
      </c>
      <c r="B67" s="41" t="s">
        <v>102</v>
      </c>
      <c r="C67" s="6">
        <f t="shared" si="27"/>
        <v>12918501.24</v>
      </c>
      <c r="D67" s="6">
        <f>'[2]2 кв_ПР(нов)'!AP62</f>
        <v>3587386.0699999994</v>
      </c>
      <c r="E67" s="6">
        <f>'[2]2 кв_ПР(нов)'!AD62</f>
        <v>3350000.1</v>
      </c>
      <c r="F67" s="6">
        <f>'[2]2 кв_ПР(нов)'!AE62+'[2]2 кв_ПР(нов)'!AF62</f>
        <v>1687446.4</v>
      </c>
      <c r="G67" s="6">
        <f>SUM('[2]2 кв_ПР(нов)'!AG62:AI62)</f>
        <v>1036690.04</v>
      </c>
      <c r="H67" s="6">
        <f t="shared" si="28"/>
        <v>625863.66000000015</v>
      </c>
      <c r="I67" s="6">
        <f>'[2]2 кв_ПР(нов)'!AO62</f>
        <v>0</v>
      </c>
      <c r="J67" s="6">
        <f t="shared" si="29"/>
        <v>237385.96999999927</v>
      </c>
      <c r="K67" s="6">
        <f>'[2]2 кв_ПР(нов)'!AB62</f>
        <v>987094.19</v>
      </c>
      <c r="L67" s="6">
        <f>'[2]2 кв_ПР(нов)'!X62</f>
        <v>8344020.9800000004</v>
      </c>
      <c r="M67" s="6">
        <f>'[2]2 кв_ПР(нов)'!S62</f>
        <v>5920816.5</v>
      </c>
      <c r="N67" s="6">
        <f>'[2]2 кв_ПР(нов)'!V62+'[2]2 кв_ПР(нов)'!R62+'[2]2 кв_ПР(нов)'!U62</f>
        <v>676753.99</v>
      </c>
      <c r="O67" s="6">
        <f>'[2]2 кв_ПР(нов)'!W62</f>
        <v>0</v>
      </c>
      <c r="P67" s="6">
        <f>'[2]2 кв_ПР(нов)'!AX62</f>
        <v>0</v>
      </c>
      <c r="Q67" s="6">
        <f>'[2]2 кв_ПР(нов)'!AY62</f>
        <v>0</v>
      </c>
      <c r="R67" s="6">
        <f>'[2]2 кв_ПР(нов)'!AZ62</f>
        <v>1677813.49</v>
      </c>
      <c r="S67" s="6">
        <f>'[2]2 кв_ПР(нов)'!BA62</f>
        <v>68637</v>
      </c>
      <c r="T67" s="6">
        <f>'[2]2 кв_ПР(нов)'!BB62</f>
        <v>0</v>
      </c>
      <c r="U67" s="6">
        <f>'[2]2 кв_ПР(нов)'!BC62</f>
        <v>0</v>
      </c>
      <c r="V67" s="6">
        <f>'[2]2 кв_ПР(нов)'!BD62</f>
        <v>0</v>
      </c>
      <c r="W67" s="6">
        <f>'[2]2 кв_ПР(нов)'!J62</f>
        <v>0</v>
      </c>
      <c r="X67" s="6">
        <f>'[2]2 кв_ПР(нов)'!J62-'[2]2 кв_ПР(нов)'!G62</f>
        <v>0</v>
      </c>
      <c r="Y67" s="6">
        <f>'[2]2 кв_ПР(нов)'!E62</f>
        <v>0</v>
      </c>
      <c r="Z67" s="6">
        <f>'[2]2 кв_ПР(нов)'!H62-AC67</f>
        <v>0</v>
      </c>
      <c r="AA67" s="6"/>
      <c r="AB67" s="6">
        <f>'[2]2 кв_ПР(нов)'!G62</f>
        <v>0</v>
      </c>
      <c r="AC67" s="6">
        <f>'[2]2 кв_ПР(нов)'!H62</f>
        <v>0</v>
      </c>
      <c r="AD67" s="6">
        <f>'[2]2 кв_ПР(нов)'!Q62</f>
        <v>2303566.44</v>
      </c>
      <c r="AE67" s="6">
        <f>'[2]2 кв_ПР(нов)'!N62</f>
        <v>0</v>
      </c>
      <c r="AF67" s="6">
        <f>'[2]2 кв_ПР(нов)'!O62</f>
        <v>0</v>
      </c>
      <c r="AG67" s="6">
        <f>'[2]2 кв_ПР(нов)'!M62</f>
        <v>0</v>
      </c>
      <c r="AH67" s="6">
        <f>'[2]2 кв_ПР(нов)'!P62+'[2]2 кв_ПР(нов)'!L62</f>
        <v>0</v>
      </c>
      <c r="AI67" s="6">
        <f>'[2]2 кв_ПР(нов)'!AT62</f>
        <v>0</v>
      </c>
      <c r="AJ67" s="6">
        <f t="shared" si="30"/>
        <v>0</v>
      </c>
      <c r="AK67" s="6"/>
      <c r="AL67" s="7">
        <f t="shared" si="31"/>
        <v>15222067.68</v>
      </c>
      <c r="AM67" s="8"/>
      <c r="AN67" s="21"/>
      <c r="AO67" s="21"/>
    </row>
    <row r="68" spans="1:41" ht="40.5" x14ac:dyDescent="0.4">
      <c r="A68" s="39">
        <v>47</v>
      </c>
      <c r="B68" s="41" t="s">
        <v>103</v>
      </c>
      <c r="C68" s="6">
        <f t="shared" si="27"/>
        <v>15921.45</v>
      </c>
      <c r="D68" s="6">
        <f>'[2]2 кв_ПР(нов)'!AP63</f>
        <v>4542.78</v>
      </c>
      <c r="E68" s="6">
        <f>'[2]2 кв_ПР(нов)'!AD63</f>
        <v>0</v>
      </c>
      <c r="F68" s="6">
        <f>'[2]2 кв_ПР(нов)'!AE63+'[2]2 кв_ПР(нов)'!AF63</f>
        <v>0</v>
      </c>
      <c r="G68" s="6">
        <f>SUM('[2]2 кв_ПР(нов)'!AG63:AI63)</f>
        <v>0</v>
      </c>
      <c r="H68" s="6">
        <f t="shared" si="28"/>
        <v>0</v>
      </c>
      <c r="I68" s="6">
        <f>'[2]2 кв_ПР(нов)'!AO63</f>
        <v>0</v>
      </c>
      <c r="J68" s="6">
        <f t="shared" si="29"/>
        <v>4542.78</v>
      </c>
      <c r="K68" s="6">
        <f>'[2]2 кв_ПР(нов)'!AB63</f>
        <v>0</v>
      </c>
      <c r="L68" s="6">
        <f>'[2]2 кв_ПР(нов)'!X63</f>
        <v>11378.67</v>
      </c>
      <c r="M68" s="6">
        <f>'[2]2 кв_ПР(нов)'!S63</f>
        <v>0</v>
      </c>
      <c r="N68" s="6">
        <f>'[2]2 кв_ПР(нов)'!V63+'[2]2 кв_ПР(нов)'!R63+'[2]2 кв_ПР(нов)'!U63</f>
        <v>11378.67</v>
      </c>
      <c r="O68" s="6">
        <f>'[2]2 кв_ПР(нов)'!W63</f>
        <v>0</v>
      </c>
      <c r="P68" s="6">
        <f>'[2]2 кв_ПР(нов)'!AX63</f>
        <v>0</v>
      </c>
      <c r="Q68" s="6">
        <f>'[2]2 кв_ПР(нов)'!AY63</f>
        <v>0</v>
      </c>
      <c r="R68" s="6">
        <f>'[2]2 кв_ПР(нов)'!AZ63</f>
        <v>0</v>
      </c>
      <c r="S68" s="6">
        <f>'[2]2 кв_ПР(нов)'!BA63</f>
        <v>0</v>
      </c>
      <c r="T68" s="6">
        <f>'[2]2 кв_ПР(нов)'!BB63</f>
        <v>0</v>
      </c>
      <c r="U68" s="6">
        <f>'[2]2 кв_ПР(нов)'!BC63</f>
        <v>0</v>
      </c>
      <c r="V68" s="6">
        <f>'[2]2 кв_ПР(нов)'!BD63</f>
        <v>0</v>
      </c>
      <c r="W68" s="6">
        <f>'[2]2 кв_ПР(нов)'!J63</f>
        <v>0</v>
      </c>
      <c r="X68" s="6">
        <f>'[2]2 кв_ПР(нов)'!J63-'[2]2 кв_ПР(нов)'!G63</f>
        <v>0</v>
      </c>
      <c r="Y68" s="6">
        <f>'[2]2 кв_ПР(нов)'!E63</f>
        <v>0</v>
      </c>
      <c r="Z68" s="6">
        <f>'[2]2 кв_ПР(нов)'!H63-AC68</f>
        <v>0</v>
      </c>
      <c r="AA68" s="6"/>
      <c r="AB68" s="6">
        <f>'[2]2 кв_ПР(нов)'!G63</f>
        <v>0</v>
      </c>
      <c r="AC68" s="6">
        <f>'[2]2 кв_ПР(нов)'!H63</f>
        <v>0</v>
      </c>
      <c r="AD68" s="6">
        <f>'[2]2 кв_ПР(нов)'!Q63</f>
        <v>0</v>
      </c>
      <c r="AE68" s="6">
        <f>'[2]2 кв_ПР(нов)'!N63</f>
        <v>0</v>
      </c>
      <c r="AF68" s="6">
        <f>'[2]2 кв_ПР(нов)'!O63</f>
        <v>0</v>
      </c>
      <c r="AG68" s="6">
        <f>'[2]2 кв_ПР(нов)'!M63</f>
        <v>0</v>
      </c>
      <c r="AH68" s="6">
        <f>'[2]2 кв_ПР(нов)'!P63+'[2]2 кв_ПР(нов)'!L63</f>
        <v>0</v>
      </c>
      <c r="AI68" s="6">
        <f>'[2]2 кв_ПР(нов)'!AT63</f>
        <v>0</v>
      </c>
      <c r="AJ68" s="6">
        <f t="shared" si="30"/>
        <v>0</v>
      </c>
      <c r="AK68" s="6"/>
      <c r="AL68" s="7">
        <f t="shared" si="31"/>
        <v>15921.45</v>
      </c>
      <c r="AM68" s="8"/>
      <c r="AN68" s="21"/>
      <c r="AO68" s="21"/>
    </row>
    <row r="69" spans="1:41" x14ac:dyDescent="0.4">
      <c r="A69" s="42"/>
      <c r="B69" s="43" t="s">
        <v>60</v>
      </c>
      <c r="C69" s="7">
        <f>SUM(C63:C68)</f>
        <v>77260508.989999995</v>
      </c>
      <c r="D69" s="7">
        <f t="shared" ref="D69:AL69" si="32">SUM(D63:D68)</f>
        <v>21501608.669999998</v>
      </c>
      <c r="E69" s="7">
        <f t="shared" si="32"/>
        <v>19033105.75</v>
      </c>
      <c r="F69" s="7">
        <f t="shared" si="32"/>
        <v>8885225.2400000002</v>
      </c>
      <c r="G69" s="7">
        <f t="shared" si="32"/>
        <v>7453797.1399999997</v>
      </c>
      <c r="H69" s="7">
        <f t="shared" si="32"/>
        <v>2694083.370000001</v>
      </c>
      <c r="I69" s="7">
        <f t="shared" si="32"/>
        <v>0</v>
      </c>
      <c r="J69" s="7">
        <f t="shared" si="32"/>
        <v>2468502.9199999962</v>
      </c>
      <c r="K69" s="7">
        <f t="shared" si="32"/>
        <v>5881276.3300000001</v>
      </c>
      <c r="L69" s="7">
        <f t="shared" si="32"/>
        <v>49877623.99000001</v>
      </c>
      <c r="M69" s="7">
        <f t="shared" si="32"/>
        <v>25486658.329999998</v>
      </c>
      <c r="N69" s="7">
        <f t="shared" si="32"/>
        <v>14309689.689999999</v>
      </c>
      <c r="O69" s="7">
        <f t="shared" si="32"/>
        <v>0</v>
      </c>
      <c r="P69" s="7">
        <f t="shared" si="32"/>
        <v>1847250.2399999998</v>
      </c>
      <c r="Q69" s="7">
        <f t="shared" si="32"/>
        <v>618071.21</v>
      </c>
      <c r="R69" s="7">
        <f t="shared" si="32"/>
        <v>6261933.9900000002</v>
      </c>
      <c r="S69" s="7">
        <f t="shared" si="32"/>
        <v>907660.22</v>
      </c>
      <c r="T69" s="7">
        <f t="shared" si="32"/>
        <v>0</v>
      </c>
      <c r="U69" s="7">
        <f t="shared" si="32"/>
        <v>0</v>
      </c>
      <c r="V69" s="7">
        <f t="shared" si="32"/>
        <v>446360.30999999994</v>
      </c>
      <c r="W69" s="7">
        <f t="shared" si="32"/>
        <v>0</v>
      </c>
      <c r="X69" s="7">
        <f t="shared" si="32"/>
        <v>0</v>
      </c>
      <c r="Y69" s="7">
        <f t="shared" si="32"/>
        <v>0</v>
      </c>
      <c r="Z69" s="7">
        <f t="shared" si="32"/>
        <v>0</v>
      </c>
      <c r="AA69" s="7">
        <f t="shared" si="32"/>
        <v>0</v>
      </c>
      <c r="AB69" s="7">
        <f t="shared" si="32"/>
        <v>0</v>
      </c>
      <c r="AC69" s="7">
        <f t="shared" si="32"/>
        <v>0</v>
      </c>
      <c r="AD69" s="7">
        <f t="shared" si="32"/>
        <v>2303566.44</v>
      </c>
      <c r="AE69" s="7">
        <f t="shared" si="32"/>
        <v>0</v>
      </c>
      <c r="AF69" s="7">
        <f t="shared" si="32"/>
        <v>0</v>
      </c>
      <c r="AG69" s="7">
        <f t="shared" si="32"/>
        <v>0</v>
      </c>
      <c r="AH69" s="7">
        <f t="shared" si="32"/>
        <v>0</v>
      </c>
      <c r="AI69" s="7">
        <f t="shared" si="32"/>
        <v>8117227.5599999996</v>
      </c>
      <c r="AJ69" s="7">
        <f t="shared" si="32"/>
        <v>8117227.5599999996</v>
      </c>
      <c r="AK69" s="7">
        <f t="shared" si="32"/>
        <v>0</v>
      </c>
      <c r="AL69" s="7">
        <f t="shared" si="32"/>
        <v>87681302.989999995</v>
      </c>
      <c r="AM69" s="8"/>
      <c r="AN69" s="21"/>
      <c r="AO69" s="21"/>
    </row>
    <row r="70" spans="1:41" x14ac:dyDescent="0.4">
      <c r="A70" s="39">
        <v>48</v>
      </c>
      <c r="B70" s="41" t="s">
        <v>88</v>
      </c>
      <c r="C70" s="6">
        <f t="shared" ref="C70:C102" si="33">D70+L70+K70</f>
        <v>8382372.3200000003</v>
      </c>
      <c r="D70" s="6">
        <f>'[2]2 кв_ПР(нов)'!AP65</f>
        <v>2730392.35</v>
      </c>
      <c r="E70" s="6">
        <f>'[2]2 кв_ПР(нов)'!AD65</f>
        <v>0</v>
      </c>
      <c r="F70" s="6">
        <f>'[2]2 кв_ПР(нов)'!AE65+'[2]2 кв_ПР(нов)'!AF65</f>
        <v>0</v>
      </c>
      <c r="G70" s="6">
        <f>SUM('[2]2 кв_ПР(нов)'!AG65:AI65)</f>
        <v>0</v>
      </c>
      <c r="H70" s="6">
        <f t="shared" ref="H70:H102" si="34">E70-F70-G70</f>
        <v>0</v>
      </c>
      <c r="I70" s="6">
        <f>'[2]2 кв_ПР(нов)'!AO65</f>
        <v>0</v>
      </c>
      <c r="J70" s="6">
        <f t="shared" ref="J70:J102" si="35">D70-E70-I70</f>
        <v>2730392.35</v>
      </c>
      <c r="K70" s="6">
        <f>'[2]2 кв_ПР(нов)'!AB65</f>
        <v>0</v>
      </c>
      <c r="L70" s="6">
        <f>'[2]2 кв_ПР(нов)'!X65</f>
        <v>5651979.9700000007</v>
      </c>
      <c r="M70" s="6">
        <f>'[2]2 кв_ПР(нов)'!S65</f>
        <v>0</v>
      </c>
      <c r="N70" s="6">
        <f>'[2]2 кв_ПР(нов)'!V65+'[2]2 кв_ПР(нов)'!R65+'[2]2 кв_ПР(нов)'!U65</f>
        <v>5506298.2199999997</v>
      </c>
      <c r="O70" s="6">
        <f>'[2]2 кв_ПР(нов)'!W65</f>
        <v>0</v>
      </c>
      <c r="P70" s="6">
        <f>'[2]2 кв_ПР(нов)'!AX65</f>
        <v>0</v>
      </c>
      <c r="Q70" s="6">
        <f>'[2]2 кв_ПР(нов)'!AY65</f>
        <v>0</v>
      </c>
      <c r="R70" s="6">
        <f>'[2]2 кв_ПР(нов)'!AZ65</f>
        <v>106282.25</v>
      </c>
      <c r="S70" s="6">
        <f>'[2]2 кв_ПР(нов)'!BA65</f>
        <v>39399.5</v>
      </c>
      <c r="T70" s="6">
        <f>'[2]2 кв_ПР(нов)'!BB65</f>
        <v>0</v>
      </c>
      <c r="U70" s="6">
        <f>'[2]2 кв_ПР(нов)'!BC65</f>
        <v>0</v>
      </c>
      <c r="V70" s="6">
        <f>'[2]2 кв_ПР(нов)'!BD65</f>
        <v>0</v>
      </c>
      <c r="W70" s="6">
        <f>'[2]2 кв_ПР(нов)'!J65</f>
        <v>0</v>
      </c>
      <c r="X70" s="6">
        <f>'[2]2 кв_ПР(нов)'!J65-'[2]2 кв_ПР(нов)'!G65</f>
        <v>0</v>
      </c>
      <c r="Y70" s="6">
        <f>'[2]2 кв_ПР(нов)'!E65</f>
        <v>0</v>
      </c>
      <c r="Z70" s="6">
        <f>'[2]2 кв_ПР(нов)'!H65-AC70</f>
        <v>0</v>
      </c>
      <c r="AA70" s="6"/>
      <c r="AB70" s="6">
        <f>'[2]2 кв_ПР(нов)'!G65</f>
        <v>0</v>
      </c>
      <c r="AC70" s="6">
        <f>'[2]2 кв_ПР(нов)'!H65</f>
        <v>0</v>
      </c>
      <c r="AD70" s="6">
        <f>'[2]2 кв_ПР(нов)'!Q65</f>
        <v>4439316.33</v>
      </c>
      <c r="AE70" s="6">
        <f>'[2]2 кв_ПР(нов)'!N65</f>
        <v>0</v>
      </c>
      <c r="AF70" s="6">
        <f>'[2]2 кв_ПР(нов)'!O65</f>
        <v>0</v>
      </c>
      <c r="AG70" s="6">
        <f>'[2]2 кв_ПР(нов)'!M65</f>
        <v>0</v>
      </c>
      <c r="AH70" s="6">
        <f>'[2]2 кв_ПР(нов)'!P65+'[2]2 кв_ПР(нов)'!L65</f>
        <v>0</v>
      </c>
      <c r="AI70" s="6">
        <f>'[2]2 кв_ПР(нов)'!AT65</f>
        <v>0</v>
      </c>
      <c r="AJ70" s="6">
        <f t="shared" ref="AJ70:AJ102" si="36">AI70-AK70</f>
        <v>0</v>
      </c>
      <c r="AK70" s="6"/>
      <c r="AL70" s="7">
        <f t="shared" ref="AL70:AL102" si="37">C70+W70+AD70+AI70</f>
        <v>12821688.65</v>
      </c>
      <c r="AM70" s="8"/>
      <c r="AN70" s="21"/>
      <c r="AO70" s="21"/>
    </row>
    <row r="71" spans="1:41" x14ac:dyDescent="0.4">
      <c r="A71" s="39">
        <v>49</v>
      </c>
      <c r="B71" s="41" t="s">
        <v>104</v>
      </c>
      <c r="C71" s="6">
        <f t="shared" si="33"/>
        <v>12656667.890000002</v>
      </c>
      <c r="D71" s="6">
        <f>'[2]2 кв_ПР(нов)'!AP66</f>
        <v>3232736.080000001</v>
      </c>
      <c r="E71" s="6">
        <f>'[2]2 кв_ПР(нов)'!AD66</f>
        <v>3082215.55</v>
      </c>
      <c r="F71" s="6">
        <f>'[2]2 кв_ПР(нов)'!AE66+'[2]2 кв_ПР(нов)'!AF66</f>
        <v>426584.47</v>
      </c>
      <c r="G71" s="6">
        <f>SUM('[2]2 кв_ПР(нов)'!AG66:AI66)</f>
        <v>2052208.97</v>
      </c>
      <c r="H71" s="6">
        <f t="shared" si="34"/>
        <v>603422.1100000001</v>
      </c>
      <c r="I71" s="6">
        <f>'[2]2 кв_ПР(нов)'!AO66</f>
        <v>0</v>
      </c>
      <c r="J71" s="6">
        <f t="shared" si="35"/>
        <v>150520.53000000119</v>
      </c>
      <c r="K71" s="6">
        <f>'[2]2 кв_ПР(нов)'!AB66</f>
        <v>1114337.3999999999</v>
      </c>
      <c r="L71" s="6">
        <f>'[2]2 кв_ПР(нов)'!X66</f>
        <v>8309594.4100000001</v>
      </c>
      <c r="M71" s="6">
        <f>'[2]2 кв_ПР(нов)'!S66</f>
        <v>5708514.2000000002</v>
      </c>
      <c r="N71" s="6">
        <f>'[2]2 кв_ПР(нов)'!V66+'[2]2 кв_ПР(нов)'!R66+'[2]2 кв_ПР(нов)'!U66</f>
        <v>963207.67</v>
      </c>
      <c r="O71" s="6">
        <f>'[2]2 кв_ПР(нов)'!W66</f>
        <v>0</v>
      </c>
      <c r="P71" s="6">
        <f>'[2]2 кв_ПР(нов)'!AX66</f>
        <v>129744.94</v>
      </c>
      <c r="Q71" s="6">
        <f>'[2]2 кв_ПР(нов)'!AY66</f>
        <v>552446.68999999994</v>
      </c>
      <c r="R71" s="6">
        <f>'[2]2 кв_ПР(нов)'!AZ66</f>
        <v>67463.5</v>
      </c>
      <c r="S71" s="6">
        <f>'[2]2 кв_ПР(нов)'!BA66</f>
        <v>350703.15</v>
      </c>
      <c r="T71" s="6">
        <f>'[2]2 кв_ПР(нов)'!BB66</f>
        <v>0</v>
      </c>
      <c r="U71" s="6">
        <f>'[2]2 кв_ПР(нов)'!BC66</f>
        <v>0</v>
      </c>
      <c r="V71" s="6">
        <f>'[2]2 кв_ПР(нов)'!BD66</f>
        <v>537514.26</v>
      </c>
      <c r="W71" s="6">
        <f>'[2]2 кв_ПР(нов)'!J66</f>
        <v>20794490.530000001</v>
      </c>
      <c r="X71" s="6">
        <f>'[2]2 кв_ПР(нов)'!J66-'[2]2 кв_ПР(нов)'!G66</f>
        <v>18310655.59</v>
      </c>
      <c r="Y71" s="6">
        <f>'[2]2 кв_ПР(нов)'!E66</f>
        <v>0</v>
      </c>
      <c r="Z71" s="6">
        <f>'[2]2 кв_ПР(нов)'!H66-AC71</f>
        <v>0</v>
      </c>
      <c r="AA71" s="6"/>
      <c r="AB71" s="6">
        <f>'[2]2 кв_ПР(нов)'!G66</f>
        <v>2483834.94</v>
      </c>
      <c r="AC71" s="6">
        <f>'[2]2 кв_ПР(нов)'!H66</f>
        <v>0</v>
      </c>
      <c r="AD71" s="6">
        <f>'[2]2 кв_ПР(нов)'!Q66</f>
        <v>11339085.85</v>
      </c>
      <c r="AE71" s="6">
        <f>'[2]2 кв_ПР(нов)'!N66</f>
        <v>0</v>
      </c>
      <c r="AF71" s="6">
        <f>'[2]2 кв_ПР(нов)'!O66</f>
        <v>0</v>
      </c>
      <c r="AG71" s="6">
        <f>'[2]2 кв_ПР(нов)'!M66</f>
        <v>0</v>
      </c>
      <c r="AH71" s="6">
        <f>'[2]2 кв_ПР(нов)'!P66+'[2]2 кв_ПР(нов)'!L66</f>
        <v>0</v>
      </c>
      <c r="AI71" s="6">
        <f>'[2]2 кв_ПР(нов)'!AT66</f>
        <v>0</v>
      </c>
      <c r="AJ71" s="6">
        <f t="shared" si="36"/>
        <v>0</v>
      </c>
      <c r="AK71" s="6"/>
      <c r="AL71" s="7">
        <f t="shared" si="37"/>
        <v>44790244.270000003</v>
      </c>
      <c r="AM71" s="8"/>
      <c r="AN71" s="21"/>
      <c r="AO71" s="21"/>
    </row>
    <row r="72" spans="1:41" x14ac:dyDescent="0.4">
      <c r="A72" s="39">
        <v>50</v>
      </c>
      <c r="B72" s="41" t="s">
        <v>35</v>
      </c>
      <c r="C72" s="6">
        <f t="shared" si="33"/>
        <v>239543.77</v>
      </c>
      <c r="D72" s="6">
        <f>'[2]2 кв_ПР(нов)'!AP67</f>
        <v>169621.87</v>
      </c>
      <c r="E72" s="6">
        <f>'[2]2 кв_ПР(нов)'!AD67</f>
        <v>0</v>
      </c>
      <c r="F72" s="6">
        <f>'[2]2 кв_ПР(нов)'!AE67+'[2]2 кв_ПР(нов)'!AF67</f>
        <v>0</v>
      </c>
      <c r="G72" s="6">
        <f>SUM('[2]2 кв_ПР(нов)'!AG67:AI67)</f>
        <v>0</v>
      </c>
      <c r="H72" s="6">
        <f t="shared" si="34"/>
        <v>0</v>
      </c>
      <c r="I72" s="6">
        <f>'[2]2 кв_ПР(нов)'!AO67</f>
        <v>0</v>
      </c>
      <c r="J72" s="6">
        <f t="shared" si="35"/>
        <v>169621.87</v>
      </c>
      <c r="K72" s="6">
        <f>'[2]2 кв_ПР(нов)'!AB67</f>
        <v>0</v>
      </c>
      <c r="L72" s="6">
        <f>'[2]2 кв_ПР(нов)'!X67</f>
        <v>69921.899999999994</v>
      </c>
      <c r="M72" s="6">
        <f>'[2]2 кв_ПР(нов)'!S67</f>
        <v>0</v>
      </c>
      <c r="N72" s="6">
        <f>'[2]2 кв_ПР(нов)'!V67+'[2]2 кв_ПР(нов)'!R67+'[2]2 кв_ПР(нов)'!U67</f>
        <v>0</v>
      </c>
      <c r="O72" s="6">
        <f>'[2]2 кв_ПР(нов)'!W67</f>
        <v>0</v>
      </c>
      <c r="P72" s="6">
        <f>'[2]2 кв_ПР(нов)'!AX67</f>
        <v>0</v>
      </c>
      <c r="Q72" s="6">
        <f>'[2]2 кв_ПР(нов)'!AY67</f>
        <v>0</v>
      </c>
      <c r="R72" s="6">
        <f>'[2]2 кв_ПР(нов)'!AZ67</f>
        <v>69921.899999999994</v>
      </c>
      <c r="S72" s="6">
        <f>'[2]2 кв_ПР(нов)'!BA67</f>
        <v>0</v>
      </c>
      <c r="T72" s="6">
        <f>'[2]2 кв_ПР(нов)'!BB67</f>
        <v>0</v>
      </c>
      <c r="U72" s="6">
        <f>'[2]2 кв_ПР(нов)'!BC67</f>
        <v>0</v>
      </c>
      <c r="V72" s="6">
        <f>'[2]2 кв_ПР(нов)'!BD67</f>
        <v>0</v>
      </c>
      <c r="W72" s="6">
        <f>'[2]2 кв_ПР(нов)'!J67</f>
        <v>3698225.7800000003</v>
      </c>
      <c r="X72" s="6">
        <f>'[2]2 кв_ПР(нов)'!J67-'[2]2 кв_ПР(нов)'!G67</f>
        <v>3564451.47</v>
      </c>
      <c r="Y72" s="6">
        <f>'[2]2 кв_ПР(нов)'!E67</f>
        <v>0</v>
      </c>
      <c r="Z72" s="6">
        <f>'[2]2 кв_ПР(нов)'!H67-AC72</f>
        <v>0</v>
      </c>
      <c r="AA72" s="6"/>
      <c r="AB72" s="6">
        <f>'[2]2 кв_ПР(нов)'!G67</f>
        <v>133774.31</v>
      </c>
      <c r="AC72" s="6">
        <f>'[2]2 кв_ПР(нов)'!H67</f>
        <v>0</v>
      </c>
      <c r="AD72" s="6">
        <f>'[2]2 кв_ПР(нов)'!Q67</f>
        <v>13095819.549999999</v>
      </c>
      <c r="AE72" s="6">
        <f>'[2]2 кв_ПР(нов)'!N67</f>
        <v>0</v>
      </c>
      <c r="AF72" s="6">
        <f>'[2]2 кв_ПР(нов)'!O67</f>
        <v>0</v>
      </c>
      <c r="AG72" s="6">
        <f>'[2]2 кв_ПР(нов)'!M67</f>
        <v>9535465.3499999996</v>
      </c>
      <c r="AH72" s="6">
        <f>'[2]2 кв_ПР(нов)'!P67+'[2]2 кв_ПР(нов)'!L67</f>
        <v>0</v>
      </c>
      <c r="AI72" s="6">
        <f>'[2]2 кв_ПР(нов)'!AT67</f>
        <v>0</v>
      </c>
      <c r="AJ72" s="6">
        <f t="shared" si="36"/>
        <v>0</v>
      </c>
      <c r="AK72" s="6"/>
      <c r="AL72" s="7">
        <f t="shared" si="37"/>
        <v>17033589.099999998</v>
      </c>
      <c r="AM72" s="8"/>
      <c r="AN72" s="21"/>
      <c r="AO72" s="21"/>
    </row>
    <row r="73" spans="1:41" x14ac:dyDescent="0.4">
      <c r="A73" s="39">
        <v>51</v>
      </c>
      <c r="B73" s="41" t="s">
        <v>36</v>
      </c>
      <c r="C73" s="6">
        <f t="shared" si="33"/>
        <v>90822</v>
      </c>
      <c r="D73" s="6">
        <f>'[2]2 кв_ПР(нов)'!AP68</f>
        <v>0</v>
      </c>
      <c r="E73" s="6">
        <f>'[2]2 кв_ПР(нов)'!AD68</f>
        <v>0</v>
      </c>
      <c r="F73" s="6">
        <f>'[2]2 кв_ПР(нов)'!AE68+'[2]2 кв_ПР(нов)'!AF68</f>
        <v>0</v>
      </c>
      <c r="G73" s="6">
        <f>SUM('[2]2 кв_ПР(нов)'!AG68:AI68)</f>
        <v>0</v>
      </c>
      <c r="H73" s="6">
        <f t="shared" si="34"/>
        <v>0</v>
      </c>
      <c r="I73" s="6">
        <f>'[2]2 кв_ПР(нов)'!AO68</f>
        <v>0</v>
      </c>
      <c r="J73" s="6">
        <f t="shared" si="35"/>
        <v>0</v>
      </c>
      <c r="K73" s="6">
        <f>'[2]2 кв_ПР(нов)'!AB68</f>
        <v>0</v>
      </c>
      <c r="L73" s="6">
        <f>'[2]2 кв_ПР(нов)'!X68</f>
        <v>90822</v>
      </c>
      <c r="M73" s="6">
        <f>'[2]2 кв_ПР(нов)'!S68</f>
        <v>0</v>
      </c>
      <c r="N73" s="6">
        <f>'[2]2 кв_ПР(нов)'!V68+'[2]2 кв_ПР(нов)'!R68+'[2]2 кв_ПР(нов)'!U68</f>
        <v>0</v>
      </c>
      <c r="O73" s="6">
        <f>'[2]2 кв_ПР(нов)'!W68</f>
        <v>0</v>
      </c>
      <c r="P73" s="6">
        <f>'[2]2 кв_ПР(нов)'!AX68</f>
        <v>0</v>
      </c>
      <c r="Q73" s="6">
        <f>'[2]2 кв_ПР(нов)'!AY68</f>
        <v>0</v>
      </c>
      <c r="R73" s="6">
        <f>'[2]2 кв_ПР(нов)'!AZ68</f>
        <v>0</v>
      </c>
      <c r="S73" s="6">
        <f>'[2]2 кв_ПР(нов)'!BA68</f>
        <v>90822</v>
      </c>
      <c r="T73" s="6">
        <f>'[2]2 кв_ПР(нов)'!BB68</f>
        <v>0</v>
      </c>
      <c r="U73" s="6">
        <f>'[2]2 кв_ПР(нов)'!BC68</f>
        <v>0</v>
      </c>
      <c r="V73" s="6">
        <f>'[2]2 кв_ПР(нов)'!BD68</f>
        <v>0</v>
      </c>
      <c r="W73" s="6">
        <f>'[2]2 кв_ПР(нов)'!J68</f>
        <v>0</v>
      </c>
      <c r="X73" s="6">
        <f>'[2]2 кв_ПР(нов)'!J68-'[2]2 кв_ПР(нов)'!G68</f>
        <v>0</v>
      </c>
      <c r="Y73" s="6">
        <f>'[2]2 кв_ПР(нов)'!E68</f>
        <v>0</v>
      </c>
      <c r="Z73" s="6">
        <f>'[2]2 кв_ПР(нов)'!H68-AC73</f>
        <v>0</v>
      </c>
      <c r="AA73" s="6"/>
      <c r="AB73" s="6">
        <f>'[2]2 кв_ПР(нов)'!G68</f>
        <v>0</v>
      </c>
      <c r="AC73" s="6">
        <f>'[2]2 кв_ПР(нов)'!H68</f>
        <v>0</v>
      </c>
      <c r="AD73" s="6">
        <f>'[2]2 кв_ПР(нов)'!Q68</f>
        <v>2629082.9299999997</v>
      </c>
      <c r="AE73" s="6">
        <f>'[2]2 кв_ПР(нов)'!N68</f>
        <v>0</v>
      </c>
      <c r="AF73" s="6">
        <f>'[2]2 кв_ПР(нов)'!O68</f>
        <v>0</v>
      </c>
      <c r="AG73" s="6">
        <f>'[2]2 кв_ПР(нов)'!M68</f>
        <v>967366.04999999993</v>
      </c>
      <c r="AH73" s="6">
        <f>'[2]2 кв_ПР(нов)'!P68+'[2]2 кв_ПР(нов)'!L68</f>
        <v>0</v>
      </c>
      <c r="AI73" s="6">
        <f>'[2]2 кв_ПР(нов)'!AT68</f>
        <v>0</v>
      </c>
      <c r="AJ73" s="6">
        <f t="shared" si="36"/>
        <v>0</v>
      </c>
      <c r="AK73" s="6"/>
      <c r="AL73" s="7">
        <f t="shared" si="37"/>
        <v>2719904.9299999997</v>
      </c>
      <c r="AM73" s="8"/>
      <c r="AN73" s="21"/>
      <c r="AO73" s="21"/>
    </row>
    <row r="74" spans="1:41" x14ac:dyDescent="0.4">
      <c r="A74" s="39">
        <v>52</v>
      </c>
      <c r="B74" s="41" t="s">
        <v>37</v>
      </c>
      <c r="C74" s="6">
        <f t="shared" si="33"/>
        <v>8852057.7799999993</v>
      </c>
      <c r="D74" s="6">
        <f>'[2]2 кв_ПР(нов)'!AP69</f>
        <v>0</v>
      </c>
      <c r="E74" s="6">
        <f>'[2]2 кв_ПР(нов)'!AD69</f>
        <v>0</v>
      </c>
      <c r="F74" s="6">
        <f>'[2]2 кв_ПР(нов)'!AE69+'[2]2 кв_ПР(нов)'!AF69</f>
        <v>0</v>
      </c>
      <c r="G74" s="6">
        <f>SUM('[2]2 кв_ПР(нов)'!AG69:AI69)</f>
        <v>0</v>
      </c>
      <c r="H74" s="6">
        <f t="shared" si="34"/>
        <v>0</v>
      </c>
      <c r="I74" s="6">
        <f>'[2]2 кв_ПР(нов)'!AO69</f>
        <v>0</v>
      </c>
      <c r="J74" s="6">
        <f t="shared" si="35"/>
        <v>0</v>
      </c>
      <c r="K74" s="6">
        <f>'[2]2 кв_ПР(нов)'!AB69</f>
        <v>0</v>
      </c>
      <c r="L74" s="6">
        <f>'[2]2 кв_ПР(нов)'!X69</f>
        <v>8852057.7799999993</v>
      </c>
      <c r="M74" s="6">
        <f>'[2]2 кв_ПР(нов)'!S69</f>
        <v>0</v>
      </c>
      <c r="N74" s="6">
        <f>'[2]2 кв_ПР(нов)'!V69+'[2]2 кв_ПР(нов)'!R69+'[2]2 кв_ПР(нов)'!U69</f>
        <v>0</v>
      </c>
      <c r="O74" s="6">
        <f>'[2]2 кв_ПР(нов)'!W69</f>
        <v>0</v>
      </c>
      <c r="P74" s="6">
        <f>'[2]2 кв_ПР(нов)'!AX69</f>
        <v>7301789.6399999997</v>
      </c>
      <c r="Q74" s="6">
        <f>'[2]2 кв_ПР(нов)'!AY69</f>
        <v>1550268.1399999997</v>
      </c>
      <c r="R74" s="6">
        <f>'[2]2 кв_ПР(нов)'!AZ69</f>
        <v>0</v>
      </c>
      <c r="S74" s="6">
        <f>'[2]2 кв_ПР(нов)'!BA69</f>
        <v>0</v>
      </c>
      <c r="T74" s="6">
        <f>'[2]2 кв_ПР(нов)'!BB69</f>
        <v>0</v>
      </c>
      <c r="U74" s="6">
        <f>'[2]2 кв_ПР(нов)'!BC69</f>
        <v>0</v>
      </c>
      <c r="V74" s="6">
        <f>'[2]2 кв_ПР(нов)'!BD69</f>
        <v>0</v>
      </c>
      <c r="W74" s="6">
        <f>'[2]2 кв_ПР(нов)'!J69</f>
        <v>0</v>
      </c>
      <c r="X74" s="6">
        <f>'[2]2 кв_ПР(нов)'!J69-'[2]2 кв_ПР(нов)'!G69</f>
        <v>0</v>
      </c>
      <c r="Y74" s="6">
        <f>'[2]2 кв_ПР(нов)'!E69</f>
        <v>0</v>
      </c>
      <c r="Z74" s="6">
        <f>'[2]2 кв_ПР(нов)'!H69-AC74</f>
        <v>0</v>
      </c>
      <c r="AA74" s="6"/>
      <c r="AB74" s="6">
        <f>'[2]2 кв_ПР(нов)'!G69</f>
        <v>0</v>
      </c>
      <c r="AC74" s="6">
        <f>'[2]2 кв_ПР(нов)'!H69</f>
        <v>0</v>
      </c>
      <c r="AD74" s="6">
        <f>'[2]2 кв_ПР(нов)'!Q69</f>
        <v>0</v>
      </c>
      <c r="AE74" s="6">
        <f>'[2]2 кв_ПР(нов)'!N69</f>
        <v>0</v>
      </c>
      <c r="AF74" s="6">
        <f>'[2]2 кв_ПР(нов)'!O69</f>
        <v>0</v>
      </c>
      <c r="AG74" s="6">
        <f>'[2]2 кв_ПР(нов)'!M69</f>
        <v>0</v>
      </c>
      <c r="AH74" s="6">
        <f>'[2]2 кв_ПР(нов)'!P69+'[2]2 кв_ПР(нов)'!L69</f>
        <v>0</v>
      </c>
      <c r="AI74" s="6">
        <f>'[2]2 кв_ПР(нов)'!AT69</f>
        <v>0</v>
      </c>
      <c r="AJ74" s="6">
        <f t="shared" si="36"/>
        <v>0</v>
      </c>
      <c r="AK74" s="6"/>
      <c r="AL74" s="7">
        <f t="shared" si="37"/>
        <v>8852057.7799999993</v>
      </c>
      <c r="AM74" s="8"/>
      <c r="AN74" s="21"/>
      <c r="AO74" s="21"/>
    </row>
    <row r="75" spans="1:41" x14ac:dyDescent="0.4">
      <c r="A75" s="39">
        <v>53</v>
      </c>
      <c r="B75" s="41" t="s">
        <v>38</v>
      </c>
      <c r="C75" s="6">
        <f t="shared" si="33"/>
        <v>1751865.78</v>
      </c>
      <c r="D75" s="6">
        <f>'[2]2 кв_ПР(нов)'!AP70</f>
        <v>0</v>
      </c>
      <c r="E75" s="6">
        <f>'[2]2 кв_ПР(нов)'!AD70</f>
        <v>0</v>
      </c>
      <c r="F75" s="6">
        <f>'[2]2 кв_ПР(нов)'!AE70+'[2]2 кв_ПР(нов)'!AF70</f>
        <v>0</v>
      </c>
      <c r="G75" s="6">
        <f>SUM('[2]2 кв_ПР(нов)'!AG70:AI70)</f>
        <v>0</v>
      </c>
      <c r="H75" s="6">
        <f t="shared" si="34"/>
        <v>0</v>
      </c>
      <c r="I75" s="6">
        <f>'[2]2 кв_ПР(нов)'!AO70</f>
        <v>0</v>
      </c>
      <c r="J75" s="6">
        <f t="shared" si="35"/>
        <v>0</v>
      </c>
      <c r="K75" s="6">
        <f>'[2]2 кв_ПР(нов)'!AB70</f>
        <v>0</v>
      </c>
      <c r="L75" s="6">
        <f>'[2]2 кв_ПР(нов)'!X70</f>
        <v>1751865.78</v>
      </c>
      <c r="M75" s="6">
        <f>'[2]2 кв_ПР(нов)'!S70</f>
        <v>0</v>
      </c>
      <c r="N75" s="6">
        <f>'[2]2 кв_ПР(нов)'!V70+'[2]2 кв_ПР(нов)'!R70+'[2]2 кв_ПР(нов)'!U70</f>
        <v>0</v>
      </c>
      <c r="O75" s="6">
        <f>'[2]2 кв_ПР(нов)'!W70</f>
        <v>0</v>
      </c>
      <c r="P75" s="6">
        <f>'[2]2 кв_ПР(нов)'!AX70</f>
        <v>0</v>
      </c>
      <c r="Q75" s="6">
        <f>'[2]2 кв_ПР(нов)'!AY70</f>
        <v>1723728.53</v>
      </c>
      <c r="R75" s="6">
        <f>'[2]2 кв_ПР(нов)'!AZ70</f>
        <v>28137.25</v>
      </c>
      <c r="S75" s="6">
        <f>'[2]2 кв_ПР(нов)'!BA70</f>
        <v>0</v>
      </c>
      <c r="T75" s="6">
        <f>'[2]2 кв_ПР(нов)'!BB70</f>
        <v>0</v>
      </c>
      <c r="U75" s="6">
        <f>'[2]2 кв_ПР(нов)'!BC70</f>
        <v>0</v>
      </c>
      <c r="V75" s="6">
        <f>'[2]2 кв_ПР(нов)'!BD70</f>
        <v>0</v>
      </c>
      <c r="W75" s="6">
        <f>'[2]2 кв_ПР(нов)'!J70</f>
        <v>0</v>
      </c>
      <c r="X75" s="6">
        <f>'[2]2 кв_ПР(нов)'!J70-'[2]2 кв_ПР(нов)'!G70</f>
        <v>0</v>
      </c>
      <c r="Y75" s="6">
        <f>'[2]2 кв_ПР(нов)'!E70</f>
        <v>0</v>
      </c>
      <c r="Z75" s="6">
        <f>'[2]2 кв_ПР(нов)'!H70-AC75</f>
        <v>0</v>
      </c>
      <c r="AA75" s="6"/>
      <c r="AB75" s="6">
        <f>'[2]2 кв_ПР(нов)'!G70</f>
        <v>0</v>
      </c>
      <c r="AC75" s="6">
        <f>'[2]2 кв_ПР(нов)'!H70</f>
        <v>0</v>
      </c>
      <c r="AD75" s="6">
        <f>'[2]2 кв_ПР(нов)'!Q70</f>
        <v>0</v>
      </c>
      <c r="AE75" s="6">
        <f>'[2]2 кв_ПР(нов)'!N70</f>
        <v>0</v>
      </c>
      <c r="AF75" s="6">
        <f>'[2]2 кв_ПР(нов)'!O70</f>
        <v>0</v>
      </c>
      <c r="AG75" s="6">
        <f>'[2]2 кв_ПР(нов)'!M70</f>
        <v>0</v>
      </c>
      <c r="AH75" s="6">
        <f>'[2]2 кв_ПР(нов)'!P70+'[2]2 кв_ПР(нов)'!L70</f>
        <v>0</v>
      </c>
      <c r="AI75" s="6">
        <f>'[2]2 кв_ПР(нов)'!AT70</f>
        <v>0</v>
      </c>
      <c r="AJ75" s="6">
        <f t="shared" si="36"/>
        <v>0</v>
      </c>
      <c r="AK75" s="6"/>
      <c r="AL75" s="7">
        <f t="shared" si="37"/>
        <v>1751865.78</v>
      </c>
      <c r="AM75" s="8"/>
      <c r="AN75" s="21"/>
      <c r="AO75" s="21"/>
    </row>
    <row r="76" spans="1:41" x14ac:dyDescent="0.4">
      <c r="A76" s="39">
        <v>54</v>
      </c>
      <c r="B76" s="41" t="s">
        <v>105</v>
      </c>
      <c r="C76" s="6">
        <f t="shared" si="33"/>
        <v>2157706.5499999998</v>
      </c>
      <c r="D76" s="6">
        <f>'[2]2 кв_ПР(нов)'!AP71</f>
        <v>0</v>
      </c>
      <c r="E76" s="6">
        <f>'[2]2 кв_ПР(нов)'!AD71</f>
        <v>0</v>
      </c>
      <c r="F76" s="6">
        <f>'[2]2 кв_ПР(нов)'!AE71+'[2]2 кв_ПР(нов)'!AF71</f>
        <v>0</v>
      </c>
      <c r="G76" s="6">
        <f>SUM('[2]2 кв_ПР(нов)'!AG71:AI71)</f>
        <v>0</v>
      </c>
      <c r="H76" s="6">
        <f t="shared" si="34"/>
        <v>0</v>
      </c>
      <c r="I76" s="6">
        <f>'[2]2 кв_ПР(нов)'!AO71</f>
        <v>0</v>
      </c>
      <c r="J76" s="6">
        <f t="shared" si="35"/>
        <v>0</v>
      </c>
      <c r="K76" s="6">
        <f>'[2]2 кв_ПР(нов)'!AB71</f>
        <v>0</v>
      </c>
      <c r="L76" s="6">
        <f>'[2]2 кв_ПР(нов)'!X71</f>
        <v>2157706.5499999998</v>
      </c>
      <c r="M76" s="6">
        <f>'[2]2 кв_ПР(нов)'!S71</f>
        <v>0</v>
      </c>
      <c r="N76" s="6">
        <f>'[2]2 кв_ПР(нов)'!V71+'[2]2 кв_ПР(нов)'!R71+'[2]2 кв_ПР(нов)'!U71</f>
        <v>0</v>
      </c>
      <c r="O76" s="6">
        <f>'[2]2 кв_ПР(нов)'!W71</f>
        <v>0</v>
      </c>
      <c r="P76" s="6">
        <f>'[2]2 кв_ПР(нов)'!AX71</f>
        <v>0</v>
      </c>
      <c r="Q76" s="6">
        <f>'[2]2 кв_ПР(нов)'!AY71</f>
        <v>2157706.5499999998</v>
      </c>
      <c r="R76" s="6">
        <f>'[2]2 кв_ПР(нов)'!AZ71</f>
        <v>0</v>
      </c>
      <c r="S76" s="6">
        <f>'[2]2 кв_ПР(нов)'!BA71</f>
        <v>0</v>
      </c>
      <c r="T76" s="6">
        <f>'[2]2 кв_ПР(нов)'!BB71</f>
        <v>0</v>
      </c>
      <c r="U76" s="6">
        <f>'[2]2 кв_ПР(нов)'!BC71</f>
        <v>0</v>
      </c>
      <c r="V76" s="6">
        <f>'[2]2 кв_ПР(нов)'!BD71</f>
        <v>0</v>
      </c>
      <c r="W76" s="6">
        <f>'[2]2 кв_ПР(нов)'!J71</f>
        <v>0</v>
      </c>
      <c r="X76" s="6">
        <f>'[2]2 кв_ПР(нов)'!J71-'[2]2 кв_ПР(нов)'!G71</f>
        <v>0</v>
      </c>
      <c r="Y76" s="6">
        <f>'[2]2 кв_ПР(нов)'!E71</f>
        <v>0</v>
      </c>
      <c r="Z76" s="6">
        <f>'[2]2 кв_ПР(нов)'!H71-AC76</f>
        <v>0</v>
      </c>
      <c r="AA76" s="6"/>
      <c r="AB76" s="6">
        <f>'[2]2 кв_ПР(нов)'!G71</f>
        <v>0</v>
      </c>
      <c r="AC76" s="6">
        <f>'[2]2 кв_ПР(нов)'!H71</f>
        <v>0</v>
      </c>
      <c r="AD76" s="6">
        <f>'[2]2 кв_ПР(нов)'!Q71</f>
        <v>0</v>
      </c>
      <c r="AE76" s="6">
        <f>'[2]2 кв_ПР(нов)'!N71</f>
        <v>0</v>
      </c>
      <c r="AF76" s="6">
        <f>'[2]2 кв_ПР(нов)'!O71</f>
        <v>0</v>
      </c>
      <c r="AG76" s="6">
        <f>'[2]2 кв_ПР(нов)'!M71</f>
        <v>0</v>
      </c>
      <c r="AH76" s="6">
        <f>'[2]2 кв_ПР(нов)'!P71+'[2]2 кв_ПР(нов)'!L71</f>
        <v>0</v>
      </c>
      <c r="AI76" s="6">
        <f>'[2]2 кв_ПР(нов)'!AT71</f>
        <v>0</v>
      </c>
      <c r="AJ76" s="6">
        <f t="shared" si="36"/>
        <v>0</v>
      </c>
      <c r="AK76" s="6"/>
      <c r="AL76" s="7">
        <f t="shared" si="37"/>
        <v>2157706.5499999998</v>
      </c>
      <c r="AM76" s="8"/>
      <c r="AN76" s="21"/>
      <c r="AO76" s="21"/>
    </row>
    <row r="77" spans="1:41" x14ac:dyDescent="0.4">
      <c r="A77" s="39">
        <v>55</v>
      </c>
      <c r="B77" s="41" t="s">
        <v>89</v>
      </c>
      <c r="C77" s="6">
        <f t="shared" si="33"/>
        <v>1018659.1300000001</v>
      </c>
      <c r="D77" s="6">
        <f>'[2]2 кв_ПР(нов)'!AP72</f>
        <v>4647.5</v>
      </c>
      <c r="E77" s="6">
        <f>'[2]2 кв_ПР(нов)'!AD72</f>
        <v>0</v>
      </c>
      <c r="F77" s="6">
        <f>'[2]2 кв_ПР(нов)'!AE72+'[2]2 кв_ПР(нов)'!AF72</f>
        <v>0</v>
      </c>
      <c r="G77" s="6">
        <f>SUM('[2]2 кв_ПР(нов)'!AG72:AI72)</f>
        <v>0</v>
      </c>
      <c r="H77" s="6">
        <f t="shared" si="34"/>
        <v>0</v>
      </c>
      <c r="I77" s="6">
        <f>'[2]2 кв_ПР(нов)'!AO72</f>
        <v>0</v>
      </c>
      <c r="J77" s="6">
        <f t="shared" si="35"/>
        <v>4647.5</v>
      </c>
      <c r="K77" s="6">
        <f>'[2]2 кв_ПР(нов)'!AB72</f>
        <v>0</v>
      </c>
      <c r="L77" s="6">
        <f>'[2]2 кв_ПР(нов)'!X72</f>
        <v>1014011.6300000001</v>
      </c>
      <c r="M77" s="6">
        <f>'[2]2 кв_ПР(нов)'!S72</f>
        <v>0</v>
      </c>
      <c r="N77" s="6">
        <f>'[2]2 кв_ПР(нов)'!V72+'[2]2 кв_ПР(нов)'!R72+'[2]2 кв_ПР(нов)'!U72</f>
        <v>4693.97</v>
      </c>
      <c r="O77" s="6">
        <f>'[2]2 кв_ПР(нов)'!W72</f>
        <v>0</v>
      </c>
      <c r="P77" s="6">
        <f>'[2]2 кв_ПР(нов)'!AX72</f>
        <v>0</v>
      </c>
      <c r="Q77" s="6">
        <f>'[2]2 кв_ПР(нов)'!AY72</f>
        <v>981180.41000000015</v>
      </c>
      <c r="R77" s="6">
        <f>'[2]2 кв_ПР(нов)'!AZ72</f>
        <v>28137.25</v>
      </c>
      <c r="S77" s="6">
        <f>'[2]2 кв_ПР(нов)'!BA72</f>
        <v>0</v>
      </c>
      <c r="T77" s="6">
        <f>'[2]2 кв_ПР(нов)'!BB72</f>
        <v>0</v>
      </c>
      <c r="U77" s="6">
        <f>'[2]2 кв_ПР(нов)'!BC72</f>
        <v>0</v>
      </c>
      <c r="V77" s="6">
        <f>'[2]2 кв_ПР(нов)'!BD72</f>
        <v>0</v>
      </c>
      <c r="W77" s="6">
        <f>'[2]2 кв_ПР(нов)'!J72</f>
        <v>0</v>
      </c>
      <c r="X77" s="6">
        <f>'[2]2 кв_ПР(нов)'!J72-'[2]2 кв_ПР(нов)'!G72</f>
        <v>0</v>
      </c>
      <c r="Y77" s="6">
        <f>'[2]2 кв_ПР(нов)'!E72</f>
        <v>0</v>
      </c>
      <c r="Z77" s="6">
        <f>'[2]2 кв_ПР(нов)'!H72-AC77</f>
        <v>0</v>
      </c>
      <c r="AA77" s="6"/>
      <c r="AB77" s="6">
        <f>'[2]2 кв_ПР(нов)'!G72</f>
        <v>0</v>
      </c>
      <c r="AC77" s="6">
        <f>'[2]2 кв_ПР(нов)'!H72</f>
        <v>0</v>
      </c>
      <c r="AD77" s="6">
        <f>'[2]2 кв_ПР(нов)'!Q72</f>
        <v>0</v>
      </c>
      <c r="AE77" s="6">
        <f>'[2]2 кв_ПР(нов)'!N72</f>
        <v>0</v>
      </c>
      <c r="AF77" s="6">
        <f>'[2]2 кв_ПР(нов)'!O72</f>
        <v>0</v>
      </c>
      <c r="AG77" s="6">
        <f>'[2]2 кв_ПР(нов)'!M72</f>
        <v>0</v>
      </c>
      <c r="AH77" s="6">
        <f>'[2]2 кв_ПР(нов)'!P72+'[2]2 кв_ПР(нов)'!L72</f>
        <v>0</v>
      </c>
      <c r="AI77" s="6">
        <f>'[2]2 кв_ПР(нов)'!AT72</f>
        <v>0</v>
      </c>
      <c r="AJ77" s="6">
        <f t="shared" si="36"/>
        <v>0</v>
      </c>
      <c r="AK77" s="6"/>
      <c r="AL77" s="7">
        <f t="shared" si="37"/>
        <v>1018659.1300000001</v>
      </c>
      <c r="AM77" s="8"/>
      <c r="AN77" s="21"/>
      <c r="AO77" s="21"/>
    </row>
    <row r="78" spans="1:41" s="15" customFormat="1" x14ac:dyDescent="0.4">
      <c r="A78" s="39">
        <v>56</v>
      </c>
      <c r="B78" s="41" t="s">
        <v>106</v>
      </c>
      <c r="C78" s="6">
        <f t="shared" si="33"/>
        <v>87533858.349999994</v>
      </c>
      <c r="D78" s="6">
        <f>'[2]2 кв_ПР(нов)'!AP73</f>
        <v>0</v>
      </c>
      <c r="E78" s="6">
        <f>'[2]2 кв_ПР(нов)'!AD73</f>
        <v>0</v>
      </c>
      <c r="F78" s="6">
        <f>'[2]2 кв_ПР(нов)'!AE73+'[2]2 кв_ПР(нов)'!AF73</f>
        <v>0</v>
      </c>
      <c r="G78" s="6">
        <f>SUM('[2]2 кв_ПР(нов)'!AG73:AI73)</f>
        <v>0</v>
      </c>
      <c r="H78" s="6">
        <f t="shared" si="34"/>
        <v>0</v>
      </c>
      <c r="I78" s="6">
        <f>'[2]2 кв_ПР(нов)'!AO73</f>
        <v>0</v>
      </c>
      <c r="J78" s="6">
        <f t="shared" si="35"/>
        <v>0</v>
      </c>
      <c r="K78" s="6">
        <f>'[2]2 кв_ПР(нов)'!AB73</f>
        <v>0</v>
      </c>
      <c r="L78" s="6">
        <f>'[2]2 кв_ПР(нов)'!X73</f>
        <v>87533858.349999994</v>
      </c>
      <c r="M78" s="6">
        <f>'[2]2 кв_ПР(нов)'!S73</f>
        <v>0</v>
      </c>
      <c r="N78" s="6">
        <f>'[2]2 кв_ПР(нов)'!V73+'[2]2 кв_ПР(нов)'!R73+'[2]2 кв_ПР(нов)'!U73</f>
        <v>0</v>
      </c>
      <c r="O78" s="6">
        <f>'[2]2 кв_ПР(нов)'!W73</f>
        <v>87533858.349999994</v>
      </c>
      <c r="P78" s="6">
        <f>'[2]2 кв_ПР(нов)'!AX73</f>
        <v>0</v>
      </c>
      <c r="Q78" s="6">
        <f>'[2]2 кв_ПР(нов)'!AY73</f>
        <v>0</v>
      </c>
      <c r="R78" s="6">
        <f>'[2]2 кв_ПР(нов)'!AZ73</f>
        <v>0</v>
      </c>
      <c r="S78" s="6">
        <f>'[2]2 кв_ПР(нов)'!BA73</f>
        <v>0</v>
      </c>
      <c r="T78" s="6">
        <f>'[2]2 кв_ПР(нов)'!BB73</f>
        <v>0</v>
      </c>
      <c r="U78" s="6">
        <f>'[2]2 кв_ПР(нов)'!BC73</f>
        <v>0</v>
      </c>
      <c r="V78" s="6">
        <f>'[2]2 кв_ПР(нов)'!BD73</f>
        <v>0</v>
      </c>
      <c r="W78" s="6">
        <f>'[2]2 кв_ПР(нов)'!J73</f>
        <v>0</v>
      </c>
      <c r="X78" s="6">
        <f>'[2]2 кв_ПР(нов)'!J73-'[2]2 кв_ПР(нов)'!G73</f>
        <v>0</v>
      </c>
      <c r="Y78" s="6">
        <f>'[2]2 кв_ПР(нов)'!E73</f>
        <v>0</v>
      </c>
      <c r="Z78" s="6">
        <f>'[2]2 кв_ПР(нов)'!H73-AC78</f>
        <v>0</v>
      </c>
      <c r="AA78" s="6"/>
      <c r="AB78" s="6">
        <f>'[2]2 кв_ПР(нов)'!G73</f>
        <v>0</v>
      </c>
      <c r="AC78" s="6">
        <f>'[2]2 кв_ПР(нов)'!H73</f>
        <v>0</v>
      </c>
      <c r="AD78" s="6">
        <f>'[2]2 кв_ПР(нов)'!Q73</f>
        <v>21448187.789999999</v>
      </c>
      <c r="AE78" s="6">
        <f>'[2]2 кв_ПР(нов)'!N73</f>
        <v>0</v>
      </c>
      <c r="AF78" s="6">
        <f>'[2]2 кв_ПР(нов)'!O73</f>
        <v>0</v>
      </c>
      <c r="AG78" s="6">
        <f>'[2]2 кв_ПР(нов)'!M73</f>
        <v>0</v>
      </c>
      <c r="AH78" s="6">
        <f>'[2]2 кв_ПР(нов)'!P73+'[2]2 кв_ПР(нов)'!L73</f>
        <v>21448187.789999999</v>
      </c>
      <c r="AI78" s="6">
        <f>'[2]2 кв_ПР(нов)'!AT73</f>
        <v>0</v>
      </c>
      <c r="AJ78" s="6">
        <f t="shared" si="36"/>
        <v>0</v>
      </c>
      <c r="AK78" s="6"/>
      <c r="AL78" s="7">
        <f t="shared" si="37"/>
        <v>108982046.13999999</v>
      </c>
      <c r="AM78" s="8"/>
      <c r="AN78" s="21"/>
      <c r="AO78" s="21"/>
    </row>
    <row r="79" spans="1:41" x14ac:dyDescent="0.4">
      <c r="A79" s="39">
        <v>57</v>
      </c>
      <c r="B79" s="41" t="s">
        <v>90</v>
      </c>
      <c r="C79" s="6">
        <f t="shared" si="33"/>
        <v>2428658.9200000004</v>
      </c>
      <c r="D79" s="6">
        <f>'[2]2 кв_ПР(нов)'!AP74</f>
        <v>54140.850000000006</v>
      </c>
      <c r="E79" s="6">
        <f>'[2]2 кв_ПР(нов)'!AD74</f>
        <v>0</v>
      </c>
      <c r="F79" s="6">
        <f>'[2]2 кв_ПР(нов)'!AE74+'[2]2 кв_ПР(нов)'!AF74</f>
        <v>0</v>
      </c>
      <c r="G79" s="6">
        <f>SUM('[2]2 кв_ПР(нов)'!AG74:AI74)</f>
        <v>0</v>
      </c>
      <c r="H79" s="6">
        <f t="shared" si="34"/>
        <v>0</v>
      </c>
      <c r="I79" s="6">
        <f>'[2]2 кв_ПР(нов)'!AO74</f>
        <v>0</v>
      </c>
      <c r="J79" s="6">
        <f t="shared" si="35"/>
        <v>54140.850000000006</v>
      </c>
      <c r="K79" s="6">
        <f>'[2]2 кв_ПР(нов)'!AB74</f>
        <v>0</v>
      </c>
      <c r="L79" s="6">
        <f>'[2]2 кв_ПР(нов)'!X74</f>
        <v>2374518.0700000003</v>
      </c>
      <c r="M79" s="6">
        <f>'[2]2 кв_ПР(нов)'!S74</f>
        <v>0</v>
      </c>
      <c r="N79" s="6">
        <f>'[2]2 кв_ПР(нов)'!V74+'[2]2 кв_ПР(нов)'!R74+'[2]2 кв_ПР(нов)'!U74</f>
        <v>268439.12</v>
      </c>
      <c r="O79" s="6">
        <f>'[2]2 кв_ПР(нов)'!W74</f>
        <v>0</v>
      </c>
      <c r="P79" s="6">
        <f>'[2]2 кв_ПР(нов)'!AX74</f>
        <v>0</v>
      </c>
      <c r="Q79" s="6">
        <f>'[2]2 кв_ПР(нов)'!AY74</f>
        <v>2106078.9500000002</v>
      </c>
      <c r="R79" s="6">
        <f>'[2]2 кв_ПР(нов)'!AZ74</f>
        <v>0</v>
      </c>
      <c r="S79" s="6">
        <f>'[2]2 кв_ПР(нов)'!BA74</f>
        <v>0</v>
      </c>
      <c r="T79" s="6">
        <f>'[2]2 кв_ПР(нов)'!BB74</f>
        <v>0</v>
      </c>
      <c r="U79" s="6">
        <f>'[2]2 кв_ПР(нов)'!BC74</f>
        <v>0</v>
      </c>
      <c r="V79" s="6">
        <f>'[2]2 кв_ПР(нов)'!BD74</f>
        <v>0</v>
      </c>
      <c r="W79" s="6">
        <f>'[2]2 кв_ПР(нов)'!J74</f>
        <v>916436.59</v>
      </c>
      <c r="X79" s="6">
        <f>'[2]2 кв_ПР(нов)'!J74-'[2]2 кв_ПР(нов)'!G74</f>
        <v>916436.59</v>
      </c>
      <c r="Y79" s="6">
        <f>'[2]2 кв_ПР(нов)'!E74</f>
        <v>0</v>
      </c>
      <c r="Z79" s="6">
        <f>'[2]2 кв_ПР(нов)'!H74-AC79</f>
        <v>0</v>
      </c>
      <c r="AA79" s="6"/>
      <c r="AB79" s="6">
        <f>'[2]2 кв_ПР(нов)'!G74</f>
        <v>0</v>
      </c>
      <c r="AC79" s="6">
        <f>'[2]2 кв_ПР(нов)'!H74</f>
        <v>0</v>
      </c>
      <c r="AD79" s="6">
        <f>'[2]2 кв_ПР(нов)'!Q74</f>
        <v>1868747.79</v>
      </c>
      <c r="AE79" s="6">
        <f>'[2]2 кв_ПР(нов)'!N74</f>
        <v>0</v>
      </c>
      <c r="AF79" s="6">
        <f>'[2]2 кв_ПР(нов)'!O74</f>
        <v>0</v>
      </c>
      <c r="AG79" s="6">
        <f>'[2]2 кв_ПР(нов)'!M74</f>
        <v>0</v>
      </c>
      <c r="AH79" s="6">
        <f>'[2]2 кв_ПР(нов)'!P74+'[2]2 кв_ПР(нов)'!L74</f>
        <v>0</v>
      </c>
      <c r="AI79" s="6">
        <f>'[2]2 кв_ПР(нов)'!AT74</f>
        <v>0</v>
      </c>
      <c r="AJ79" s="6">
        <f t="shared" si="36"/>
        <v>0</v>
      </c>
      <c r="AK79" s="6"/>
      <c r="AL79" s="7">
        <f t="shared" si="37"/>
        <v>5213843.3000000007</v>
      </c>
      <c r="AM79" s="8"/>
      <c r="AN79" s="21"/>
      <c r="AO79" s="21"/>
    </row>
    <row r="80" spans="1:41" x14ac:dyDescent="0.4">
      <c r="A80" s="39">
        <v>58</v>
      </c>
      <c r="B80" s="41" t="s">
        <v>107</v>
      </c>
      <c r="C80" s="6">
        <f t="shared" si="33"/>
        <v>1759260.23</v>
      </c>
      <c r="D80" s="6">
        <f>'[2]2 кв_ПР(нов)'!AP75</f>
        <v>2575.3200000000002</v>
      </c>
      <c r="E80" s="6">
        <f>'[2]2 кв_ПР(нов)'!AD75</f>
        <v>0</v>
      </c>
      <c r="F80" s="6">
        <f>'[2]2 кв_ПР(нов)'!AE75+'[2]2 кв_ПР(нов)'!AF75</f>
        <v>0</v>
      </c>
      <c r="G80" s="6">
        <f>SUM('[2]2 кв_ПР(нов)'!AG75:AI75)</f>
        <v>0</v>
      </c>
      <c r="H80" s="6">
        <f t="shared" si="34"/>
        <v>0</v>
      </c>
      <c r="I80" s="6">
        <f>'[2]2 кв_ПР(нов)'!AO75</f>
        <v>0</v>
      </c>
      <c r="J80" s="6">
        <f t="shared" si="35"/>
        <v>2575.3200000000002</v>
      </c>
      <c r="K80" s="6">
        <f>'[2]2 кв_ПР(нов)'!AB75</f>
        <v>0</v>
      </c>
      <c r="L80" s="6">
        <f>'[2]2 кв_ПР(нов)'!X75</f>
        <v>1756684.91</v>
      </c>
      <c r="M80" s="6">
        <f>'[2]2 кв_ПР(нов)'!S75</f>
        <v>0</v>
      </c>
      <c r="N80" s="6">
        <f>'[2]2 кв_ПР(нов)'!V75+'[2]2 кв_ПР(нов)'!R75+'[2]2 кв_ПР(нов)'!U75</f>
        <v>1756684.91</v>
      </c>
      <c r="O80" s="6">
        <f>'[2]2 кв_ПР(нов)'!W75</f>
        <v>0</v>
      </c>
      <c r="P80" s="6">
        <f>'[2]2 кв_ПР(нов)'!AX75</f>
        <v>0</v>
      </c>
      <c r="Q80" s="6">
        <f>'[2]2 кв_ПР(нов)'!AY75</f>
        <v>0</v>
      </c>
      <c r="R80" s="6">
        <f>'[2]2 кв_ПР(нов)'!AZ75</f>
        <v>0</v>
      </c>
      <c r="S80" s="6">
        <f>'[2]2 кв_ПР(нов)'!BA75</f>
        <v>0</v>
      </c>
      <c r="T80" s="6">
        <f>'[2]2 кв_ПР(нов)'!BB75</f>
        <v>0</v>
      </c>
      <c r="U80" s="6">
        <f>'[2]2 кв_ПР(нов)'!BC75</f>
        <v>0</v>
      </c>
      <c r="V80" s="6">
        <f>'[2]2 кв_ПР(нов)'!BD75</f>
        <v>0</v>
      </c>
      <c r="W80" s="6">
        <f>'[2]2 кв_ПР(нов)'!J75</f>
        <v>0</v>
      </c>
      <c r="X80" s="6">
        <f>'[2]2 кв_ПР(нов)'!J75-'[2]2 кв_ПР(нов)'!G75</f>
        <v>0</v>
      </c>
      <c r="Y80" s="6">
        <f>'[2]2 кв_ПР(нов)'!E75</f>
        <v>0</v>
      </c>
      <c r="Z80" s="6">
        <f>'[2]2 кв_ПР(нов)'!H75-AC80</f>
        <v>0</v>
      </c>
      <c r="AA80" s="6"/>
      <c r="AB80" s="6">
        <f>'[2]2 кв_ПР(нов)'!G75</f>
        <v>0</v>
      </c>
      <c r="AC80" s="6">
        <f>'[2]2 кв_ПР(нов)'!H75</f>
        <v>0</v>
      </c>
      <c r="AD80" s="6">
        <f>'[2]2 кв_ПР(нов)'!Q75</f>
        <v>0</v>
      </c>
      <c r="AE80" s="6">
        <f>'[2]2 кв_ПР(нов)'!N75</f>
        <v>0</v>
      </c>
      <c r="AF80" s="6">
        <f>'[2]2 кв_ПР(нов)'!O75</f>
        <v>0</v>
      </c>
      <c r="AG80" s="6">
        <f>'[2]2 кв_ПР(нов)'!M75</f>
        <v>0</v>
      </c>
      <c r="AH80" s="6">
        <f>'[2]2 кв_ПР(нов)'!P75+'[2]2 кв_ПР(нов)'!L75</f>
        <v>0</v>
      </c>
      <c r="AI80" s="6">
        <f>'[2]2 кв_ПР(нов)'!AT75</f>
        <v>0</v>
      </c>
      <c r="AJ80" s="6">
        <f t="shared" si="36"/>
        <v>0</v>
      </c>
      <c r="AK80" s="6"/>
      <c r="AL80" s="7">
        <f t="shared" si="37"/>
        <v>1759260.23</v>
      </c>
      <c r="AM80" s="8"/>
      <c r="AN80" s="21"/>
      <c r="AO80" s="21"/>
    </row>
    <row r="81" spans="1:41" x14ac:dyDescent="0.4">
      <c r="A81" s="39">
        <v>59</v>
      </c>
      <c r="B81" s="41" t="s">
        <v>39</v>
      </c>
      <c r="C81" s="6">
        <f t="shared" si="33"/>
        <v>2108930.2800000003</v>
      </c>
      <c r="D81" s="6">
        <f>'[2]2 кв_ПР(нов)'!AP76</f>
        <v>0</v>
      </c>
      <c r="E81" s="6">
        <f>'[2]2 кв_ПР(нов)'!AD76</f>
        <v>0</v>
      </c>
      <c r="F81" s="6">
        <f>'[2]2 кв_ПР(нов)'!AE76+'[2]2 кв_ПР(нов)'!AF76</f>
        <v>0</v>
      </c>
      <c r="G81" s="6">
        <f>SUM('[2]2 кв_ПР(нов)'!AG76:AI76)</f>
        <v>0</v>
      </c>
      <c r="H81" s="6">
        <f t="shared" si="34"/>
        <v>0</v>
      </c>
      <c r="I81" s="6">
        <f>'[2]2 кв_ПР(нов)'!AO76</f>
        <v>0</v>
      </c>
      <c r="J81" s="6">
        <f t="shared" si="35"/>
        <v>0</v>
      </c>
      <c r="K81" s="6">
        <f>'[2]2 кв_ПР(нов)'!AB76</f>
        <v>0</v>
      </c>
      <c r="L81" s="6">
        <f>'[2]2 кв_ПР(нов)'!X76</f>
        <v>2108930.2800000003</v>
      </c>
      <c r="M81" s="6">
        <f>'[2]2 кв_ПР(нов)'!S76</f>
        <v>0</v>
      </c>
      <c r="N81" s="6">
        <f>'[2]2 кв_ПР(нов)'!V76+'[2]2 кв_ПР(нов)'!R76+'[2]2 кв_ПР(нов)'!U76</f>
        <v>0</v>
      </c>
      <c r="O81" s="6">
        <f>'[2]2 кв_ПР(нов)'!W76</f>
        <v>0</v>
      </c>
      <c r="P81" s="6">
        <f>'[2]2 кв_ПР(нов)'!AX76</f>
        <v>0</v>
      </c>
      <c r="Q81" s="6">
        <f>'[2]2 кв_ПР(нов)'!AY76</f>
        <v>2108930.2800000003</v>
      </c>
      <c r="R81" s="6">
        <f>'[2]2 кв_ПР(нов)'!AZ76</f>
        <v>0</v>
      </c>
      <c r="S81" s="6">
        <f>'[2]2 кв_ПР(нов)'!BA76</f>
        <v>0</v>
      </c>
      <c r="T81" s="6">
        <f>'[2]2 кв_ПР(нов)'!BB76</f>
        <v>0</v>
      </c>
      <c r="U81" s="6">
        <f>'[2]2 кв_ПР(нов)'!BC76</f>
        <v>0</v>
      </c>
      <c r="V81" s="6">
        <f>'[2]2 кв_ПР(нов)'!BD76</f>
        <v>0</v>
      </c>
      <c r="W81" s="6">
        <f>'[2]2 кв_ПР(нов)'!J76</f>
        <v>0</v>
      </c>
      <c r="X81" s="6">
        <f>'[2]2 кв_ПР(нов)'!J76-'[2]2 кв_ПР(нов)'!G76</f>
        <v>0</v>
      </c>
      <c r="Y81" s="6">
        <f>'[2]2 кв_ПР(нов)'!E76</f>
        <v>0</v>
      </c>
      <c r="Z81" s="6">
        <f>'[2]2 кв_ПР(нов)'!H76-AC81</f>
        <v>0</v>
      </c>
      <c r="AA81" s="6"/>
      <c r="AB81" s="6">
        <f>'[2]2 кв_ПР(нов)'!G76</f>
        <v>0</v>
      </c>
      <c r="AC81" s="6">
        <f>'[2]2 кв_ПР(нов)'!H76</f>
        <v>0</v>
      </c>
      <c r="AD81" s="6">
        <f>'[2]2 кв_ПР(нов)'!Q76</f>
        <v>0</v>
      </c>
      <c r="AE81" s="6">
        <f>'[2]2 кв_ПР(нов)'!N76</f>
        <v>0</v>
      </c>
      <c r="AF81" s="6">
        <f>'[2]2 кв_ПР(нов)'!O76</f>
        <v>0</v>
      </c>
      <c r="AG81" s="6">
        <f>'[2]2 кв_ПР(нов)'!M76</f>
        <v>0</v>
      </c>
      <c r="AH81" s="6">
        <f>'[2]2 кв_ПР(нов)'!P76+'[2]2 кв_ПР(нов)'!L76</f>
        <v>0</v>
      </c>
      <c r="AI81" s="6">
        <f>'[2]2 кв_ПР(нов)'!AT76</f>
        <v>0</v>
      </c>
      <c r="AJ81" s="6">
        <f t="shared" si="36"/>
        <v>0</v>
      </c>
      <c r="AK81" s="6"/>
      <c r="AL81" s="7">
        <f t="shared" si="37"/>
        <v>2108930.2800000003</v>
      </c>
      <c r="AM81" s="8"/>
      <c r="AN81" s="21"/>
      <c r="AO81" s="21"/>
    </row>
    <row r="82" spans="1:41" x14ac:dyDescent="0.4">
      <c r="A82" s="39">
        <v>60</v>
      </c>
      <c r="B82" s="41" t="s">
        <v>40</v>
      </c>
      <c r="C82" s="6">
        <f t="shared" si="33"/>
        <v>1176517.5499999998</v>
      </c>
      <c r="D82" s="6">
        <f>'[2]2 кв_ПР(нов)'!AP77</f>
        <v>0</v>
      </c>
      <c r="E82" s="6">
        <f>'[2]2 кв_ПР(нов)'!AD77</f>
        <v>0</v>
      </c>
      <c r="F82" s="6">
        <f>'[2]2 кв_ПР(нов)'!AE77+'[2]2 кв_ПР(нов)'!AF77</f>
        <v>0</v>
      </c>
      <c r="G82" s="6">
        <f>SUM('[2]2 кв_ПР(нов)'!AG77:AI77)</f>
        <v>0</v>
      </c>
      <c r="H82" s="6">
        <f t="shared" si="34"/>
        <v>0</v>
      </c>
      <c r="I82" s="6">
        <f>'[2]2 кв_ПР(нов)'!AO77</f>
        <v>0</v>
      </c>
      <c r="J82" s="6">
        <f t="shared" si="35"/>
        <v>0</v>
      </c>
      <c r="K82" s="6">
        <f>'[2]2 кв_ПР(нов)'!AB77</f>
        <v>0</v>
      </c>
      <c r="L82" s="6">
        <f>'[2]2 кв_ПР(нов)'!X77</f>
        <v>1176517.5499999998</v>
      </c>
      <c r="M82" s="6">
        <f>'[2]2 кв_ПР(нов)'!S77</f>
        <v>0</v>
      </c>
      <c r="N82" s="6">
        <f>'[2]2 кв_ПР(нов)'!V77+'[2]2 кв_ПР(нов)'!R77+'[2]2 кв_ПР(нов)'!U77</f>
        <v>0</v>
      </c>
      <c r="O82" s="6">
        <f>'[2]2 кв_ПР(нов)'!W77</f>
        <v>0</v>
      </c>
      <c r="P82" s="6">
        <f>'[2]2 кв_ПР(нов)'!AX77</f>
        <v>0</v>
      </c>
      <c r="Q82" s="6">
        <f>'[2]2 кв_ПР(нов)'!AY77</f>
        <v>1176517.5499999998</v>
      </c>
      <c r="R82" s="6">
        <f>'[2]2 кв_ПР(нов)'!AZ77</f>
        <v>0</v>
      </c>
      <c r="S82" s="6">
        <f>'[2]2 кв_ПР(нов)'!BA77</f>
        <v>0</v>
      </c>
      <c r="T82" s="6">
        <f>'[2]2 кв_ПР(нов)'!BB77</f>
        <v>0</v>
      </c>
      <c r="U82" s="6">
        <f>'[2]2 кв_ПР(нов)'!BC77</f>
        <v>0</v>
      </c>
      <c r="V82" s="6">
        <f>'[2]2 кв_ПР(нов)'!BD77</f>
        <v>0</v>
      </c>
      <c r="W82" s="6">
        <f>'[2]2 кв_ПР(нов)'!J77</f>
        <v>0</v>
      </c>
      <c r="X82" s="6">
        <f>'[2]2 кв_ПР(нов)'!J77-'[2]2 кв_ПР(нов)'!G77</f>
        <v>0</v>
      </c>
      <c r="Y82" s="6">
        <f>'[2]2 кв_ПР(нов)'!E77</f>
        <v>0</v>
      </c>
      <c r="Z82" s="6">
        <f>'[2]2 кв_ПР(нов)'!H77-AC82</f>
        <v>0</v>
      </c>
      <c r="AA82" s="6"/>
      <c r="AB82" s="6">
        <f>'[2]2 кв_ПР(нов)'!G77</f>
        <v>0</v>
      </c>
      <c r="AC82" s="6">
        <f>'[2]2 кв_ПР(нов)'!H77</f>
        <v>0</v>
      </c>
      <c r="AD82" s="6">
        <f>'[2]2 кв_ПР(нов)'!Q77</f>
        <v>0</v>
      </c>
      <c r="AE82" s="6">
        <f>'[2]2 кв_ПР(нов)'!N77</f>
        <v>0</v>
      </c>
      <c r="AF82" s="6">
        <f>'[2]2 кв_ПР(нов)'!O77</f>
        <v>0</v>
      </c>
      <c r="AG82" s="6">
        <f>'[2]2 кв_ПР(нов)'!M77</f>
        <v>0</v>
      </c>
      <c r="AH82" s="6">
        <f>'[2]2 кв_ПР(нов)'!P77+'[2]2 кв_ПР(нов)'!L77</f>
        <v>0</v>
      </c>
      <c r="AI82" s="6">
        <f>'[2]2 кв_ПР(нов)'!AT77</f>
        <v>0</v>
      </c>
      <c r="AJ82" s="6">
        <f t="shared" si="36"/>
        <v>0</v>
      </c>
      <c r="AK82" s="6"/>
      <c r="AL82" s="7">
        <f t="shared" si="37"/>
        <v>1176517.5499999998</v>
      </c>
      <c r="AM82" s="8"/>
      <c r="AN82" s="21"/>
      <c r="AO82" s="21"/>
    </row>
    <row r="83" spans="1:41" x14ac:dyDescent="0.4">
      <c r="A83" s="39">
        <v>61</v>
      </c>
      <c r="B83" s="41" t="s">
        <v>41</v>
      </c>
      <c r="C83" s="6">
        <f t="shared" si="33"/>
        <v>17706.63</v>
      </c>
      <c r="D83" s="6">
        <f>'[2]2 кв_ПР(нов)'!AP78</f>
        <v>17706.63</v>
      </c>
      <c r="E83" s="6">
        <f>'[2]2 кв_ПР(нов)'!AD78</f>
        <v>0</v>
      </c>
      <c r="F83" s="6">
        <f>'[2]2 кв_ПР(нов)'!AE78+'[2]2 кв_ПР(нов)'!AF78</f>
        <v>0</v>
      </c>
      <c r="G83" s="6">
        <f>SUM('[2]2 кв_ПР(нов)'!AG78:AI78)</f>
        <v>0</v>
      </c>
      <c r="H83" s="6">
        <f t="shared" si="34"/>
        <v>0</v>
      </c>
      <c r="I83" s="6">
        <f>'[2]2 кв_ПР(нов)'!AO78</f>
        <v>0</v>
      </c>
      <c r="J83" s="6">
        <f t="shared" si="35"/>
        <v>17706.63</v>
      </c>
      <c r="K83" s="6">
        <f>'[2]2 кв_ПР(нов)'!AB78</f>
        <v>0</v>
      </c>
      <c r="L83" s="6">
        <f>'[2]2 кв_ПР(нов)'!X78</f>
        <v>0</v>
      </c>
      <c r="M83" s="6">
        <f>'[2]2 кв_ПР(нов)'!S78</f>
        <v>0</v>
      </c>
      <c r="N83" s="6">
        <f>'[2]2 кв_ПР(нов)'!V78+'[2]2 кв_ПР(нов)'!R78+'[2]2 кв_ПР(нов)'!U78</f>
        <v>0</v>
      </c>
      <c r="O83" s="6">
        <f>'[2]2 кв_ПР(нов)'!W78</f>
        <v>0</v>
      </c>
      <c r="P83" s="6">
        <f>'[2]2 кв_ПР(нов)'!AX78</f>
        <v>0</v>
      </c>
      <c r="Q83" s="6">
        <f>'[2]2 кв_ПР(нов)'!AY78</f>
        <v>0</v>
      </c>
      <c r="R83" s="6">
        <f>'[2]2 кв_ПР(нов)'!AZ78</f>
        <v>0</v>
      </c>
      <c r="S83" s="6">
        <f>'[2]2 кв_ПР(нов)'!BA78</f>
        <v>0</v>
      </c>
      <c r="T83" s="6">
        <f>'[2]2 кв_ПР(нов)'!BB78</f>
        <v>0</v>
      </c>
      <c r="U83" s="6">
        <f>'[2]2 кв_ПР(нов)'!BC78</f>
        <v>0</v>
      </c>
      <c r="V83" s="6">
        <f>'[2]2 кв_ПР(нов)'!BD78</f>
        <v>0</v>
      </c>
      <c r="W83" s="6">
        <f>'[2]2 кв_ПР(нов)'!J78</f>
        <v>4676588.74</v>
      </c>
      <c r="X83" s="6">
        <f>'[2]2 кв_ПР(нов)'!J78-'[2]2 кв_ПР(нов)'!G78</f>
        <v>2219934.2000000002</v>
      </c>
      <c r="Y83" s="6">
        <f>'[2]2 кв_ПР(нов)'!E78</f>
        <v>0</v>
      </c>
      <c r="Z83" s="6">
        <f>'[2]2 кв_ПР(нов)'!H78-AC83</f>
        <v>553605.48</v>
      </c>
      <c r="AA83" s="6"/>
      <c r="AB83" s="6">
        <f>'[2]2 кв_ПР(нов)'!G78</f>
        <v>2456654.54</v>
      </c>
      <c r="AC83" s="6">
        <f>ROUND(8005965.5/4,2)</f>
        <v>2001491.38</v>
      </c>
      <c r="AD83" s="6">
        <f>'[2]2 кв_ПР(нов)'!Q78</f>
        <v>1064158.21</v>
      </c>
      <c r="AE83" s="6">
        <f>'[2]2 кв_ПР(нов)'!N78</f>
        <v>0</v>
      </c>
      <c r="AF83" s="6">
        <f>'[2]2 кв_ПР(нов)'!O78</f>
        <v>0</v>
      </c>
      <c r="AG83" s="6">
        <f>'[2]2 кв_ПР(нов)'!M78</f>
        <v>0</v>
      </c>
      <c r="AH83" s="6">
        <f>'[2]2 кв_ПР(нов)'!P78+'[2]2 кв_ПР(нов)'!L78</f>
        <v>0</v>
      </c>
      <c r="AI83" s="6">
        <f>'[2]2 кв_ПР(нов)'!AT78</f>
        <v>0</v>
      </c>
      <c r="AJ83" s="6">
        <f t="shared" si="36"/>
        <v>0</v>
      </c>
      <c r="AK83" s="6"/>
      <c r="AL83" s="7">
        <f t="shared" si="37"/>
        <v>5758453.5800000001</v>
      </c>
      <c r="AM83" s="8"/>
      <c r="AN83" s="21"/>
      <c r="AO83" s="21"/>
    </row>
    <row r="84" spans="1:41" x14ac:dyDescent="0.4">
      <c r="A84" s="39">
        <v>62</v>
      </c>
      <c r="B84" s="41" t="s">
        <v>61</v>
      </c>
      <c r="C84" s="6">
        <f t="shared" si="33"/>
        <v>4572385.55</v>
      </c>
      <c r="D84" s="6">
        <f>'[2]2 кв_ПР(нов)'!AP79</f>
        <v>412750.5</v>
      </c>
      <c r="E84" s="6">
        <f>'[2]2 кв_ПР(нов)'!AD79</f>
        <v>0</v>
      </c>
      <c r="F84" s="6">
        <f>'[2]2 кв_ПР(нов)'!AE79+'[2]2 кв_ПР(нов)'!AF79</f>
        <v>0</v>
      </c>
      <c r="G84" s="6">
        <f>SUM('[2]2 кв_ПР(нов)'!AG79:AI79)</f>
        <v>0</v>
      </c>
      <c r="H84" s="6">
        <f t="shared" si="34"/>
        <v>0</v>
      </c>
      <c r="I84" s="6">
        <f>'[2]2 кв_ПР(нов)'!AO79</f>
        <v>0</v>
      </c>
      <c r="J84" s="6">
        <f t="shared" si="35"/>
        <v>412750.5</v>
      </c>
      <c r="K84" s="6">
        <f>'[2]2 кв_ПР(нов)'!AB79</f>
        <v>0</v>
      </c>
      <c r="L84" s="6">
        <f>'[2]2 кв_ПР(нов)'!X79</f>
        <v>4159635.05</v>
      </c>
      <c r="M84" s="6">
        <f>'[2]2 кв_ПР(нов)'!S79</f>
        <v>0</v>
      </c>
      <c r="N84" s="6">
        <f>'[2]2 кв_ПР(нов)'!V79+'[2]2 кв_ПР(нов)'!R79+'[2]2 кв_ПР(нов)'!U79</f>
        <v>3690669.55</v>
      </c>
      <c r="O84" s="6">
        <f>'[2]2 кв_ПР(нов)'!W79</f>
        <v>0</v>
      </c>
      <c r="P84" s="6">
        <f>'[2]2 кв_ПР(нов)'!AX79</f>
        <v>0</v>
      </c>
      <c r="Q84" s="6">
        <f>'[2]2 кв_ПР(нов)'!AY79</f>
        <v>0</v>
      </c>
      <c r="R84" s="6">
        <f>'[2]2 кв_ПР(нов)'!AZ79</f>
        <v>168823.5</v>
      </c>
      <c r="S84" s="6">
        <f>'[2]2 кв_ПР(нов)'!BA79</f>
        <v>300142</v>
      </c>
      <c r="T84" s="6">
        <f>'[2]2 кв_ПР(нов)'!BB79</f>
        <v>0</v>
      </c>
      <c r="U84" s="6">
        <f>'[2]2 кв_ПР(нов)'!BC79</f>
        <v>0</v>
      </c>
      <c r="V84" s="6">
        <f>'[2]2 кв_ПР(нов)'!BD79</f>
        <v>0</v>
      </c>
      <c r="W84" s="6">
        <f>'[2]2 кв_ПР(нов)'!J79</f>
        <v>0</v>
      </c>
      <c r="X84" s="6">
        <f>'[2]2 кв_ПР(нов)'!J79-'[2]2 кв_ПР(нов)'!G79</f>
        <v>0</v>
      </c>
      <c r="Y84" s="6">
        <f>'[2]2 кв_ПР(нов)'!E79</f>
        <v>0</v>
      </c>
      <c r="Z84" s="6">
        <f>'[2]2 кв_ПР(нов)'!H79-AC84</f>
        <v>0</v>
      </c>
      <c r="AA84" s="6"/>
      <c r="AB84" s="6">
        <f>'[2]2 кв_ПР(нов)'!G79</f>
        <v>0</v>
      </c>
      <c r="AC84" s="6">
        <f>'[2]2 кв_ПР(нов)'!H79</f>
        <v>0</v>
      </c>
      <c r="AD84" s="6">
        <f>'[2]2 кв_ПР(нов)'!Q79</f>
        <v>1715402.11</v>
      </c>
      <c r="AE84" s="6">
        <f>'[2]2 кв_ПР(нов)'!N79</f>
        <v>0</v>
      </c>
      <c r="AF84" s="6">
        <f>'[2]2 кв_ПР(нов)'!O79</f>
        <v>0</v>
      </c>
      <c r="AG84" s="6">
        <f>'[2]2 кв_ПР(нов)'!M79</f>
        <v>0</v>
      </c>
      <c r="AH84" s="6">
        <f>'[2]2 кв_ПР(нов)'!P79+'[2]2 кв_ПР(нов)'!L79</f>
        <v>0</v>
      </c>
      <c r="AI84" s="6">
        <f>'[2]2 кв_ПР(нов)'!AT79</f>
        <v>0</v>
      </c>
      <c r="AJ84" s="6">
        <f t="shared" si="36"/>
        <v>0</v>
      </c>
      <c r="AK84" s="6"/>
      <c r="AL84" s="7">
        <f t="shared" si="37"/>
        <v>6287787.6600000001</v>
      </c>
      <c r="AM84" s="8"/>
      <c r="AN84" s="21"/>
      <c r="AO84" s="21"/>
    </row>
    <row r="85" spans="1:41" x14ac:dyDescent="0.4">
      <c r="A85" s="39">
        <v>63</v>
      </c>
      <c r="B85" s="41" t="s">
        <v>42</v>
      </c>
      <c r="C85" s="6">
        <f t="shared" si="33"/>
        <v>135473.07</v>
      </c>
      <c r="D85" s="6">
        <f>'[2]2 кв_ПР(нов)'!AP80</f>
        <v>3816.66</v>
      </c>
      <c r="E85" s="6">
        <f>'[2]2 кв_ПР(нов)'!AD80</f>
        <v>0</v>
      </c>
      <c r="F85" s="6">
        <f>'[2]2 кв_ПР(нов)'!AE80+'[2]2 кв_ПР(нов)'!AF80</f>
        <v>0</v>
      </c>
      <c r="G85" s="6">
        <f>SUM('[2]2 кв_ПР(нов)'!AG80:AI80)</f>
        <v>0</v>
      </c>
      <c r="H85" s="6">
        <f t="shared" si="34"/>
        <v>0</v>
      </c>
      <c r="I85" s="6">
        <f>'[2]2 кв_ПР(нов)'!AO80</f>
        <v>0</v>
      </c>
      <c r="J85" s="6">
        <f t="shared" si="35"/>
        <v>3816.66</v>
      </c>
      <c r="K85" s="6">
        <f>'[2]2 кв_ПР(нов)'!AB80</f>
        <v>0</v>
      </c>
      <c r="L85" s="6">
        <f>'[2]2 кв_ПР(нов)'!X80</f>
        <v>131656.41</v>
      </c>
      <c r="M85" s="6">
        <f>'[2]2 кв_ПР(нов)'!S80</f>
        <v>0</v>
      </c>
      <c r="N85" s="6">
        <f>'[2]2 кв_ПР(нов)'!V80+'[2]2 кв_ПР(нов)'!R80+'[2]2 кв_ПР(нов)'!U80</f>
        <v>131656.41</v>
      </c>
      <c r="O85" s="6">
        <f>'[2]2 кв_ПР(нов)'!W80</f>
        <v>0</v>
      </c>
      <c r="P85" s="6">
        <f>'[2]2 кв_ПР(нов)'!AX80</f>
        <v>0</v>
      </c>
      <c r="Q85" s="6">
        <f>'[2]2 кв_ПР(нов)'!AY80</f>
        <v>0</v>
      </c>
      <c r="R85" s="6">
        <f>'[2]2 кв_ПР(нов)'!AZ80</f>
        <v>0</v>
      </c>
      <c r="S85" s="6">
        <f>'[2]2 кв_ПР(нов)'!BA80</f>
        <v>0</v>
      </c>
      <c r="T85" s="6">
        <f>'[2]2 кв_ПР(нов)'!BB80</f>
        <v>0</v>
      </c>
      <c r="U85" s="6">
        <f>'[2]2 кв_ПР(нов)'!BC80</f>
        <v>0</v>
      </c>
      <c r="V85" s="6">
        <f>'[2]2 кв_ПР(нов)'!BD80</f>
        <v>0</v>
      </c>
      <c r="W85" s="6">
        <f>'[2]2 кв_ПР(нов)'!J80</f>
        <v>0</v>
      </c>
      <c r="X85" s="6">
        <f>'[2]2 кв_ПР(нов)'!J80-'[2]2 кв_ПР(нов)'!G80</f>
        <v>0</v>
      </c>
      <c r="Y85" s="6">
        <f>'[2]2 кв_ПР(нов)'!E80</f>
        <v>0</v>
      </c>
      <c r="Z85" s="6">
        <f>'[2]2 кв_ПР(нов)'!H80-AC85</f>
        <v>0</v>
      </c>
      <c r="AA85" s="6"/>
      <c r="AB85" s="6">
        <f>'[2]2 кв_ПР(нов)'!G80</f>
        <v>0</v>
      </c>
      <c r="AC85" s="6">
        <f>'[2]2 кв_ПР(нов)'!H80</f>
        <v>0</v>
      </c>
      <c r="AD85" s="6">
        <f>'[2]2 кв_ПР(нов)'!Q80</f>
        <v>0</v>
      </c>
      <c r="AE85" s="6">
        <f>'[2]2 кв_ПР(нов)'!N80</f>
        <v>0</v>
      </c>
      <c r="AF85" s="6">
        <f>'[2]2 кв_ПР(нов)'!O80</f>
        <v>0</v>
      </c>
      <c r="AG85" s="6">
        <f>'[2]2 кв_ПР(нов)'!M80</f>
        <v>0</v>
      </c>
      <c r="AH85" s="6">
        <f>'[2]2 кв_ПР(нов)'!P80+'[2]2 кв_ПР(нов)'!L80</f>
        <v>0</v>
      </c>
      <c r="AI85" s="6">
        <f>'[2]2 кв_ПР(нов)'!AT80</f>
        <v>0</v>
      </c>
      <c r="AJ85" s="6">
        <f t="shared" si="36"/>
        <v>0</v>
      </c>
      <c r="AK85" s="6"/>
      <c r="AL85" s="7">
        <f t="shared" si="37"/>
        <v>135473.07</v>
      </c>
      <c r="AM85" s="8"/>
      <c r="AN85" s="21"/>
      <c r="AO85" s="21"/>
    </row>
    <row r="86" spans="1:41" x14ac:dyDescent="0.4">
      <c r="A86" s="39">
        <v>64</v>
      </c>
      <c r="B86" s="41" t="s">
        <v>75</v>
      </c>
      <c r="C86" s="6">
        <f t="shared" si="33"/>
        <v>0</v>
      </c>
      <c r="D86" s="6">
        <f>'[2]2 кв_ПР(нов)'!AP81</f>
        <v>0</v>
      </c>
      <c r="E86" s="6">
        <f>'[2]2 кв_ПР(нов)'!AD81</f>
        <v>0</v>
      </c>
      <c r="F86" s="6">
        <f>'[2]2 кв_ПР(нов)'!AE81+'[2]2 кв_ПР(нов)'!AF81</f>
        <v>0</v>
      </c>
      <c r="G86" s="6">
        <f>SUM('[2]2 кв_ПР(нов)'!AG81:AI81)</f>
        <v>0</v>
      </c>
      <c r="H86" s="6">
        <f t="shared" si="34"/>
        <v>0</v>
      </c>
      <c r="I86" s="6">
        <f>'[2]2 кв_ПР(нов)'!AO81</f>
        <v>0</v>
      </c>
      <c r="J86" s="6">
        <f t="shared" si="35"/>
        <v>0</v>
      </c>
      <c r="K86" s="6">
        <f>'[2]2 кв_ПР(нов)'!AB81</f>
        <v>0</v>
      </c>
      <c r="L86" s="6">
        <f>'[2]2 кв_ПР(нов)'!X81</f>
        <v>0</v>
      </c>
      <c r="M86" s="6">
        <f>'[2]2 кв_ПР(нов)'!S81</f>
        <v>0</v>
      </c>
      <c r="N86" s="6">
        <f>'[2]2 кв_ПР(нов)'!V81+'[2]2 кв_ПР(нов)'!R81+'[2]2 кв_ПР(нов)'!U81</f>
        <v>0</v>
      </c>
      <c r="O86" s="6">
        <f>'[2]2 кв_ПР(нов)'!W81</f>
        <v>0</v>
      </c>
      <c r="P86" s="6">
        <f>'[2]2 кв_ПР(нов)'!AX81</f>
        <v>0</v>
      </c>
      <c r="Q86" s="6">
        <f>'[2]2 кв_ПР(нов)'!AY81</f>
        <v>0</v>
      </c>
      <c r="R86" s="6">
        <f>'[2]2 кв_ПР(нов)'!AZ81</f>
        <v>0</v>
      </c>
      <c r="S86" s="6">
        <f>'[2]2 кв_ПР(нов)'!BA81</f>
        <v>0</v>
      </c>
      <c r="T86" s="6">
        <f>'[2]2 кв_ПР(нов)'!BB81</f>
        <v>0</v>
      </c>
      <c r="U86" s="6">
        <f>'[2]2 кв_ПР(нов)'!BC81</f>
        <v>0</v>
      </c>
      <c r="V86" s="6">
        <f>'[2]2 кв_ПР(нов)'!BD81</f>
        <v>0</v>
      </c>
      <c r="W86" s="6">
        <f>'[2]2 кв_ПР(нов)'!J81</f>
        <v>0</v>
      </c>
      <c r="X86" s="6">
        <f>'[2]2 кв_ПР(нов)'!J81-'[2]2 кв_ПР(нов)'!G81</f>
        <v>0</v>
      </c>
      <c r="Y86" s="6">
        <f>'[2]2 кв_ПР(нов)'!E81</f>
        <v>0</v>
      </c>
      <c r="Z86" s="6">
        <f>'[2]2 кв_ПР(нов)'!H81-AC86</f>
        <v>0</v>
      </c>
      <c r="AA86" s="6"/>
      <c r="AB86" s="6">
        <f>'[2]2 кв_ПР(нов)'!G81</f>
        <v>0</v>
      </c>
      <c r="AC86" s="6">
        <f>'[2]2 кв_ПР(нов)'!H81</f>
        <v>0</v>
      </c>
      <c r="AD86" s="6">
        <f>'[2]2 кв_ПР(нов)'!Q81</f>
        <v>0</v>
      </c>
      <c r="AE86" s="6">
        <f>'[2]2 кв_ПР(нов)'!N81</f>
        <v>0</v>
      </c>
      <c r="AF86" s="6">
        <f>'[2]2 кв_ПР(нов)'!O81</f>
        <v>0</v>
      </c>
      <c r="AG86" s="6">
        <f>'[2]2 кв_ПР(нов)'!M81</f>
        <v>0</v>
      </c>
      <c r="AH86" s="6">
        <f>'[2]2 кв_ПР(нов)'!P81+'[2]2 кв_ПР(нов)'!L81</f>
        <v>0</v>
      </c>
      <c r="AI86" s="6">
        <f>'[2]2 кв_ПР(нов)'!AT81</f>
        <v>0</v>
      </c>
      <c r="AJ86" s="6">
        <f t="shared" si="36"/>
        <v>0</v>
      </c>
      <c r="AK86" s="6"/>
      <c r="AL86" s="7">
        <f t="shared" si="37"/>
        <v>0</v>
      </c>
      <c r="AM86" s="8"/>
      <c r="AN86" s="21"/>
      <c r="AO86" s="21"/>
    </row>
    <row r="87" spans="1:41" x14ac:dyDescent="0.4">
      <c r="A87" s="39">
        <v>65</v>
      </c>
      <c r="B87" s="41" t="s">
        <v>46</v>
      </c>
      <c r="C87" s="6">
        <f t="shared" si="33"/>
        <v>223343.5</v>
      </c>
      <c r="D87" s="6">
        <f>'[2]2 кв_ПР(нов)'!AP82</f>
        <v>3850.75</v>
      </c>
      <c r="E87" s="6">
        <f>'[2]2 кв_ПР(нов)'!AD82</f>
        <v>0</v>
      </c>
      <c r="F87" s="6">
        <f>'[2]2 кв_ПР(нов)'!AE82+'[2]2 кв_ПР(нов)'!AF82</f>
        <v>0</v>
      </c>
      <c r="G87" s="6">
        <f>SUM('[2]2 кв_ПР(нов)'!AG82:AI82)</f>
        <v>0</v>
      </c>
      <c r="H87" s="6">
        <f t="shared" si="34"/>
        <v>0</v>
      </c>
      <c r="I87" s="6">
        <f>'[2]2 кв_ПР(нов)'!AO82</f>
        <v>0</v>
      </c>
      <c r="J87" s="6">
        <f t="shared" si="35"/>
        <v>3850.75</v>
      </c>
      <c r="K87" s="6">
        <f>'[2]2 кв_ПР(нов)'!AB82</f>
        <v>0</v>
      </c>
      <c r="L87" s="6">
        <f>'[2]2 кв_ПР(нов)'!X82</f>
        <v>219492.75</v>
      </c>
      <c r="M87" s="6">
        <f>'[2]2 кв_ПР(нов)'!S82</f>
        <v>0</v>
      </c>
      <c r="N87" s="6">
        <f>'[2]2 кв_ПР(нов)'!V82+'[2]2 кв_ПР(нов)'!R82+'[2]2 кв_ПР(нов)'!U82</f>
        <v>219492.75</v>
      </c>
      <c r="O87" s="6">
        <f>'[2]2 кв_ПР(нов)'!W82</f>
        <v>0</v>
      </c>
      <c r="P87" s="6">
        <f>'[2]2 кв_ПР(нов)'!AX82</f>
        <v>0</v>
      </c>
      <c r="Q87" s="6">
        <f>'[2]2 кв_ПР(нов)'!AY82</f>
        <v>0</v>
      </c>
      <c r="R87" s="6">
        <f>'[2]2 кв_ПР(нов)'!AZ82</f>
        <v>0</v>
      </c>
      <c r="S87" s="6">
        <f>'[2]2 кв_ПР(нов)'!BA82</f>
        <v>0</v>
      </c>
      <c r="T87" s="6">
        <f>'[2]2 кв_ПР(нов)'!BB82</f>
        <v>0</v>
      </c>
      <c r="U87" s="6">
        <f>'[2]2 кв_ПР(нов)'!BC82</f>
        <v>0</v>
      </c>
      <c r="V87" s="6">
        <f>'[2]2 кв_ПР(нов)'!BD82</f>
        <v>0</v>
      </c>
      <c r="W87" s="6">
        <f>'[2]2 кв_ПР(нов)'!J82</f>
        <v>0</v>
      </c>
      <c r="X87" s="6">
        <f>'[2]2 кв_ПР(нов)'!J82-'[2]2 кв_ПР(нов)'!G82</f>
        <v>0</v>
      </c>
      <c r="Y87" s="6">
        <f>'[2]2 кв_ПР(нов)'!E82</f>
        <v>0</v>
      </c>
      <c r="Z87" s="6">
        <f>'[2]2 кв_ПР(нов)'!H82-AC87</f>
        <v>0</v>
      </c>
      <c r="AA87" s="6"/>
      <c r="AB87" s="6">
        <f>'[2]2 кв_ПР(нов)'!G82</f>
        <v>0</v>
      </c>
      <c r="AC87" s="6">
        <f>'[2]2 кв_ПР(нов)'!H82</f>
        <v>0</v>
      </c>
      <c r="AD87" s="6">
        <f>'[2]2 кв_ПР(нов)'!Q82</f>
        <v>15832946.710000001</v>
      </c>
      <c r="AE87" s="6">
        <f>'[2]2 кв_ПР(нов)'!N82</f>
        <v>0</v>
      </c>
      <c r="AF87" s="6">
        <f>'[2]2 кв_ПР(нов)'!O82</f>
        <v>0</v>
      </c>
      <c r="AG87" s="6">
        <f>'[2]2 кв_ПР(нов)'!M82</f>
        <v>0</v>
      </c>
      <c r="AH87" s="6">
        <f>'[2]2 кв_ПР(нов)'!P82+'[2]2 кв_ПР(нов)'!L82</f>
        <v>0</v>
      </c>
      <c r="AI87" s="6">
        <f>'[2]2 кв_ПР(нов)'!AT82</f>
        <v>0</v>
      </c>
      <c r="AJ87" s="6">
        <f t="shared" si="36"/>
        <v>0</v>
      </c>
      <c r="AK87" s="6"/>
      <c r="AL87" s="7">
        <f t="shared" si="37"/>
        <v>16056290.210000001</v>
      </c>
      <c r="AM87" s="8"/>
      <c r="AN87" s="21"/>
      <c r="AO87" s="21"/>
    </row>
    <row r="88" spans="1:41" x14ac:dyDescent="0.4">
      <c r="A88" s="39">
        <v>66</v>
      </c>
      <c r="B88" s="41" t="s">
        <v>47</v>
      </c>
      <c r="C88" s="6">
        <f t="shared" si="33"/>
        <v>0</v>
      </c>
      <c r="D88" s="6">
        <f>'[2]2 кв_ПР(нов)'!AP83</f>
        <v>0</v>
      </c>
      <c r="E88" s="6">
        <f>'[2]2 кв_ПР(нов)'!AD83</f>
        <v>0</v>
      </c>
      <c r="F88" s="6">
        <f>'[2]2 кв_ПР(нов)'!AE83+'[2]2 кв_ПР(нов)'!AF83</f>
        <v>0</v>
      </c>
      <c r="G88" s="6">
        <f>SUM('[2]2 кв_ПР(нов)'!AG83:AI83)</f>
        <v>0</v>
      </c>
      <c r="H88" s="6">
        <f t="shared" si="34"/>
        <v>0</v>
      </c>
      <c r="I88" s="6">
        <f>'[2]2 кв_ПР(нов)'!AO83</f>
        <v>0</v>
      </c>
      <c r="J88" s="6">
        <f t="shared" si="35"/>
        <v>0</v>
      </c>
      <c r="K88" s="6">
        <f>'[2]2 кв_ПР(нов)'!AB83</f>
        <v>0</v>
      </c>
      <c r="L88" s="6">
        <f>'[2]2 кв_ПР(нов)'!X83</f>
        <v>0</v>
      </c>
      <c r="M88" s="6">
        <f>'[2]2 кв_ПР(нов)'!S83</f>
        <v>0</v>
      </c>
      <c r="N88" s="6">
        <f>'[2]2 кв_ПР(нов)'!V83+'[2]2 кв_ПР(нов)'!R83+'[2]2 кв_ПР(нов)'!U83</f>
        <v>0</v>
      </c>
      <c r="O88" s="6">
        <f>'[2]2 кв_ПР(нов)'!W83</f>
        <v>0</v>
      </c>
      <c r="P88" s="6">
        <f>'[2]2 кв_ПР(нов)'!AX83</f>
        <v>0</v>
      </c>
      <c r="Q88" s="6">
        <f>'[2]2 кв_ПР(нов)'!AY83</f>
        <v>0</v>
      </c>
      <c r="R88" s="6">
        <f>'[2]2 кв_ПР(нов)'!AZ83</f>
        <v>0</v>
      </c>
      <c r="S88" s="6">
        <f>'[2]2 кв_ПР(нов)'!BA83</f>
        <v>0</v>
      </c>
      <c r="T88" s="6">
        <f>'[2]2 кв_ПР(нов)'!BB83</f>
        <v>0</v>
      </c>
      <c r="U88" s="6">
        <f>'[2]2 кв_ПР(нов)'!BC83</f>
        <v>0</v>
      </c>
      <c r="V88" s="6">
        <f>'[2]2 кв_ПР(нов)'!BD83</f>
        <v>0</v>
      </c>
      <c r="W88" s="6">
        <f>'[2]2 кв_ПР(нов)'!J83</f>
        <v>7131017.3300000001</v>
      </c>
      <c r="X88" s="6">
        <f>'[2]2 кв_ПР(нов)'!J83-'[2]2 кв_ПР(нов)'!G83</f>
        <v>7131017.3300000001</v>
      </c>
      <c r="Y88" s="6">
        <f>'[2]2 кв_ПР(нов)'!E83</f>
        <v>7131017.3300000001</v>
      </c>
      <c r="Z88" s="6">
        <f>'[2]2 кв_ПР(нов)'!H83-AC88</f>
        <v>0</v>
      </c>
      <c r="AA88" s="6"/>
      <c r="AB88" s="6">
        <f>'[2]2 кв_ПР(нов)'!G83</f>
        <v>0</v>
      </c>
      <c r="AC88" s="6">
        <f>'[2]2 кв_ПР(нов)'!H83</f>
        <v>0</v>
      </c>
      <c r="AD88" s="6">
        <f>'[2]2 кв_ПР(нов)'!Q83</f>
        <v>0</v>
      </c>
      <c r="AE88" s="6">
        <f>'[2]2 кв_ПР(нов)'!N83</f>
        <v>0</v>
      </c>
      <c r="AF88" s="6">
        <f>'[2]2 кв_ПР(нов)'!O83</f>
        <v>0</v>
      </c>
      <c r="AG88" s="6">
        <f>'[2]2 кв_ПР(нов)'!M83</f>
        <v>0</v>
      </c>
      <c r="AH88" s="6">
        <f>'[2]2 кв_ПР(нов)'!P83+'[2]2 кв_ПР(нов)'!L83</f>
        <v>0</v>
      </c>
      <c r="AI88" s="6">
        <f>'[2]2 кв_ПР(нов)'!AT83</f>
        <v>0</v>
      </c>
      <c r="AJ88" s="6">
        <f t="shared" si="36"/>
        <v>0</v>
      </c>
      <c r="AK88" s="6"/>
      <c r="AL88" s="7">
        <f t="shared" si="37"/>
        <v>7131017.3300000001</v>
      </c>
      <c r="AM88" s="8"/>
      <c r="AN88" s="21"/>
      <c r="AO88" s="21"/>
    </row>
    <row r="89" spans="1:41" x14ac:dyDescent="0.4">
      <c r="A89" s="39">
        <v>67</v>
      </c>
      <c r="B89" s="41" t="s">
        <v>62</v>
      </c>
      <c r="C89" s="6">
        <f t="shared" si="33"/>
        <v>536109.41</v>
      </c>
      <c r="D89" s="6">
        <f>'[2]2 кв_ПР(нов)'!AP84</f>
        <v>36180.28</v>
      </c>
      <c r="E89" s="6">
        <f>'[2]2 кв_ПР(нов)'!AD84</f>
        <v>0</v>
      </c>
      <c r="F89" s="6">
        <f>'[2]2 кв_ПР(нов)'!AE84+'[2]2 кв_ПР(нов)'!AF84</f>
        <v>0</v>
      </c>
      <c r="G89" s="6">
        <f>SUM('[2]2 кв_ПР(нов)'!AG84:AI84)</f>
        <v>0</v>
      </c>
      <c r="H89" s="6">
        <f t="shared" si="34"/>
        <v>0</v>
      </c>
      <c r="I89" s="6">
        <f>'[2]2 кв_ПР(нов)'!AO84</f>
        <v>0</v>
      </c>
      <c r="J89" s="6">
        <f t="shared" si="35"/>
        <v>36180.28</v>
      </c>
      <c r="K89" s="6">
        <f>'[2]2 кв_ПР(нов)'!AB84</f>
        <v>0</v>
      </c>
      <c r="L89" s="6">
        <f>'[2]2 кв_ПР(нов)'!X84</f>
        <v>499929.13</v>
      </c>
      <c r="M89" s="6">
        <f>'[2]2 кв_ПР(нов)'!S84</f>
        <v>0</v>
      </c>
      <c r="N89" s="6">
        <f>'[2]2 кв_ПР(нов)'!V84+'[2]2 кв_ПР(нов)'!R84+'[2]2 кв_ПР(нов)'!U84</f>
        <v>492425.58</v>
      </c>
      <c r="O89" s="6">
        <f>'[2]2 кв_ПР(нов)'!W84</f>
        <v>0</v>
      </c>
      <c r="P89" s="6">
        <f>'[2]2 кв_ПР(нов)'!AX84</f>
        <v>0</v>
      </c>
      <c r="Q89" s="6">
        <f>'[2]2 кв_ПР(нов)'!AY84</f>
        <v>0</v>
      </c>
      <c r="R89" s="6">
        <f>'[2]2 кв_ПР(нов)'!AZ84</f>
        <v>0</v>
      </c>
      <c r="S89" s="6">
        <f>'[2]2 кв_ПР(нов)'!BA84</f>
        <v>7503.55</v>
      </c>
      <c r="T89" s="6">
        <f>'[2]2 кв_ПР(нов)'!BB84</f>
        <v>0</v>
      </c>
      <c r="U89" s="6">
        <f>'[2]2 кв_ПР(нов)'!BC84</f>
        <v>0</v>
      </c>
      <c r="V89" s="6">
        <f>'[2]2 кв_ПР(нов)'!BD84</f>
        <v>0</v>
      </c>
      <c r="W89" s="6">
        <f>'[2]2 кв_ПР(нов)'!J84</f>
        <v>0</v>
      </c>
      <c r="X89" s="6">
        <f>'[2]2 кв_ПР(нов)'!J84-'[2]2 кв_ПР(нов)'!G84</f>
        <v>0</v>
      </c>
      <c r="Y89" s="6">
        <f>'[2]2 кв_ПР(нов)'!E84</f>
        <v>0</v>
      </c>
      <c r="Z89" s="6">
        <f>'[2]2 кв_ПР(нов)'!H84-AC89</f>
        <v>0</v>
      </c>
      <c r="AA89" s="6"/>
      <c r="AB89" s="6">
        <f>'[2]2 кв_ПР(нов)'!G84</f>
        <v>0</v>
      </c>
      <c r="AC89" s="6">
        <f>'[2]2 кв_ПР(нов)'!H84</f>
        <v>0</v>
      </c>
      <c r="AD89" s="6">
        <f>'[2]2 кв_ПР(нов)'!Q84</f>
        <v>587811.47</v>
      </c>
      <c r="AE89" s="6">
        <f>'[2]2 кв_ПР(нов)'!N84</f>
        <v>0</v>
      </c>
      <c r="AF89" s="6">
        <f>'[2]2 кв_ПР(нов)'!O84</f>
        <v>0</v>
      </c>
      <c r="AG89" s="6">
        <f>'[2]2 кв_ПР(нов)'!M84</f>
        <v>0</v>
      </c>
      <c r="AH89" s="6">
        <f>'[2]2 кв_ПР(нов)'!P84+'[2]2 кв_ПР(нов)'!L84</f>
        <v>0</v>
      </c>
      <c r="AI89" s="6">
        <f>'[2]2 кв_ПР(нов)'!AT84</f>
        <v>0</v>
      </c>
      <c r="AJ89" s="6">
        <f t="shared" si="36"/>
        <v>0</v>
      </c>
      <c r="AK89" s="6"/>
      <c r="AL89" s="7">
        <f t="shared" si="37"/>
        <v>1123920.8799999999</v>
      </c>
      <c r="AM89" s="8"/>
      <c r="AN89" s="21"/>
      <c r="AO89" s="21"/>
    </row>
    <row r="90" spans="1:41" x14ac:dyDescent="0.4">
      <c r="A90" s="39">
        <v>68</v>
      </c>
      <c r="B90" s="41" t="s">
        <v>63</v>
      </c>
      <c r="C90" s="6">
        <f t="shared" si="33"/>
        <v>577881.33000000007</v>
      </c>
      <c r="D90" s="6">
        <f>'[2]2 кв_ПР(нов)'!AP85</f>
        <v>0</v>
      </c>
      <c r="E90" s="6">
        <f>'[2]2 кв_ПР(нов)'!AD85</f>
        <v>0</v>
      </c>
      <c r="F90" s="6">
        <f>'[2]2 кв_ПР(нов)'!AE85+'[2]2 кв_ПР(нов)'!AF85</f>
        <v>0</v>
      </c>
      <c r="G90" s="6">
        <f>SUM('[2]2 кв_ПР(нов)'!AG85:AI85)</f>
        <v>0</v>
      </c>
      <c r="H90" s="6">
        <f t="shared" si="34"/>
        <v>0</v>
      </c>
      <c r="I90" s="6">
        <f>'[2]2 кв_ПР(нов)'!AO85</f>
        <v>0</v>
      </c>
      <c r="J90" s="6">
        <f t="shared" si="35"/>
        <v>0</v>
      </c>
      <c r="K90" s="6">
        <f>'[2]2 кв_ПР(нов)'!AB85</f>
        <v>0</v>
      </c>
      <c r="L90" s="6">
        <f>'[2]2 кв_ПР(нов)'!X85</f>
        <v>577881.33000000007</v>
      </c>
      <c r="M90" s="6">
        <f>'[2]2 кв_ПР(нов)'!S85</f>
        <v>0</v>
      </c>
      <c r="N90" s="6">
        <f>'[2]2 кв_ПР(нов)'!V85+'[2]2 кв_ПР(нов)'!R85+'[2]2 кв_ПР(нов)'!U85</f>
        <v>0</v>
      </c>
      <c r="O90" s="6">
        <f>'[2]2 кв_ПР(нов)'!W85</f>
        <v>0</v>
      </c>
      <c r="P90" s="6">
        <f>'[2]2 кв_ПР(нов)'!AX85</f>
        <v>184535.88</v>
      </c>
      <c r="Q90" s="6">
        <f>'[2]2 кв_ПР(нов)'!AY85</f>
        <v>0</v>
      </c>
      <c r="R90" s="6">
        <f>'[2]2 кв_ПР(нов)'!AZ85</f>
        <v>393345.45</v>
      </c>
      <c r="S90" s="6">
        <f>'[2]2 кв_ПР(нов)'!BA85</f>
        <v>0</v>
      </c>
      <c r="T90" s="6">
        <f>'[2]2 кв_ПР(нов)'!BB85</f>
        <v>0</v>
      </c>
      <c r="U90" s="6">
        <f>'[2]2 кв_ПР(нов)'!BC85</f>
        <v>0</v>
      </c>
      <c r="V90" s="6">
        <f>'[2]2 кв_ПР(нов)'!BD85</f>
        <v>0</v>
      </c>
      <c r="W90" s="6">
        <f>'[2]2 кв_ПР(нов)'!J85</f>
        <v>0</v>
      </c>
      <c r="X90" s="6">
        <f>'[2]2 кв_ПР(нов)'!J85-'[2]2 кв_ПР(нов)'!G85</f>
        <v>0</v>
      </c>
      <c r="Y90" s="6">
        <f>'[2]2 кв_ПР(нов)'!E85</f>
        <v>0</v>
      </c>
      <c r="Z90" s="6">
        <f>'[2]2 кв_ПР(нов)'!H85-AC90</f>
        <v>0</v>
      </c>
      <c r="AA90" s="6"/>
      <c r="AB90" s="6">
        <f>'[2]2 кв_ПР(нов)'!G85</f>
        <v>0</v>
      </c>
      <c r="AC90" s="6">
        <f>'[2]2 кв_ПР(нов)'!H85</f>
        <v>0</v>
      </c>
      <c r="AD90" s="6">
        <f>'[2]2 кв_ПР(нов)'!Q85</f>
        <v>0</v>
      </c>
      <c r="AE90" s="6">
        <f>'[2]2 кв_ПР(нов)'!N85</f>
        <v>0</v>
      </c>
      <c r="AF90" s="6">
        <f>'[2]2 кв_ПР(нов)'!O85</f>
        <v>0</v>
      </c>
      <c r="AG90" s="6">
        <f>'[2]2 кв_ПР(нов)'!M85</f>
        <v>0</v>
      </c>
      <c r="AH90" s="6">
        <f>'[2]2 кв_ПР(нов)'!P85+'[2]2 кв_ПР(нов)'!L85</f>
        <v>0</v>
      </c>
      <c r="AI90" s="6">
        <f>'[2]2 кв_ПР(нов)'!AT85</f>
        <v>0</v>
      </c>
      <c r="AJ90" s="6">
        <f t="shared" si="36"/>
        <v>0</v>
      </c>
      <c r="AK90" s="6"/>
      <c r="AL90" s="7">
        <f t="shared" si="37"/>
        <v>577881.33000000007</v>
      </c>
      <c r="AM90" s="8"/>
      <c r="AN90" s="21"/>
      <c r="AO90" s="21"/>
    </row>
    <row r="91" spans="1:41" s="15" customFormat="1" x14ac:dyDescent="0.4">
      <c r="A91" s="39">
        <v>69</v>
      </c>
      <c r="B91" s="41" t="s">
        <v>64</v>
      </c>
      <c r="C91" s="6">
        <f t="shared" si="33"/>
        <v>590482.41</v>
      </c>
      <c r="D91" s="6">
        <f>'[2]2 кв_ПР(нов)'!AP86</f>
        <v>0</v>
      </c>
      <c r="E91" s="6">
        <f>'[2]2 кв_ПР(нов)'!AD86</f>
        <v>0</v>
      </c>
      <c r="F91" s="6">
        <f>'[2]2 кв_ПР(нов)'!AE86+'[2]2 кв_ПР(нов)'!AF86</f>
        <v>0</v>
      </c>
      <c r="G91" s="6">
        <f>SUM('[2]2 кв_ПР(нов)'!AG86:AI86)</f>
        <v>0</v>
      </c>
      <c r="H91" s="6">
        <f t="shared" si="34"/>
        <v>0</v>
      </c>
      <c r="I91" s="6">
        <f>'[2]2 кв_ПР(нов)'!AO86</f>
        <v>0</v>
      </c>
      <c r="J91" s="6">
        <f t="shared" si="35"/>
        <v>0</v>
      </c>
      <c r="K91" s="6">
        <f>'[2]2 кв_ПР(нов)'!AB86</f>
        <v>0</v>
      </c>
      <c r="L91" s="6">
        <f>'[2]2 кв_ПР(нов)'!X86</f>
        <v>590482.41</v>
      </c>
      <c r="M91" s="6">
        <f>'[2]2 кв_ПР(нов)'!S86</f>
        <v>0</v>
      </c>
      <c r="N91" s="6">
        <f>'[2]2 кв_ПР(нов)'!V86+'[2]2 кв_ПР(нов)'!R86+'[2]2 кв_ПР(нов)'!U86</f>
        <v>0</v>
      </c>
      <c r="O91" s="6">
        <f>'[2]2 кв_ПР(нов)'!W86</f>
        <v>0</v>
      </c>
      <c r="P91" s="6">
        <f>'[2]2 кв_ПР(нов)'!AX86</f>
        <v>590482.41</v>
      </c>
      <c r="Q91" s="6">
        <f>'[2]2 кв_ПР(нов)'!AY86</f>
        <v>0</v>
      </c>
      <c r="R91" s="6">
        <f>'[2]2 кв_ПР(нов)'!AZ86</f>
        <v>0</v>
      </c>
      <c r="S91" s="6">
        <f>'[2]2 кв_ПР(нов)'!BA86</f>
        <v>0</v>
      </c>
      <c r="T91" s="6">
        <f>'[2]2 кв_ПР(нов)'!BB86</f>
        <v>0</v>
      </c>
      <c r="U91" s="6">
        <f>'[2]2 кв_ПР(нов)'!BC86</f>
        <v>0</v>
      </c>
      <c r="V91" s="6">
        <f>'[2]2 кв_ПР(нов)'!BD86</f>
        <v>0</v>
      </c>
      <c r="W91" s="6">
        <f>'[2]2 кв_ПР(нов)'!J86</f>
        <v>0</v>
      </c>
      <c r="X91" s="6">
        <f>'[2]2 кв_ПР(нов)'!J86-'[2]2 кв_ПР(нов)'!G86</f>
        <v>0</v>
      </c>
      <c r="Y91" s="6">
        <f>'[2]2 кв_ПР(нов)'!E86</f>
        <v>0</v>
      </c>
      <c r="Z91" s="6">
        <f>'[2]2 кв_ПР(нов)'!H86-AC91</f>
        <v>0</v>
      </c>
      <c r="AA91" s="6"/>
      <c r="AB91" s="6">
        <f>'[2]2 кв_ПР(нов)'!G86</f>
        <v>0</v>
      </c>
      <c r="AC91" s="6">
        <f>'[2]2 кв_ПР(нов)'!H86</f>
        <v>0</v>
      </c>
      <c r="AD91" s="6">
        <f>'[2]2 кв_ПР(нов)'!Q86</f>
        <v>0</v>
      </c>
      <c r="AE91" s="6">
        <f>'[2]2 кв_ПР(нов)'!N86</f>
        <v>0</v>
      </c>
      <c r="AF91" s="6">
        <f>'[2]2 кв_ПР(нов)'!O86</f>
        <v>0</v>
      </c>
      <c r="AG91" s="6">
        <f>'[2]2 кв_ПР(нов)'!M86</f>
        <v>0</v>
      </c>
      <c r="AH91" s="6">
        <f>'[2]2 кв_ПР(нов)'!P86+'[2]2 кв_ПР(нов)'!L86</f>
        <v>0</v>
      </c>
      <c r="AI91" s="6">
        <f>'[2]2 кв_ПР(нов)'!AT86</f>
        <v>0</v>
      </c>
      <c r="AJ91" s="6">
        <f t="shared" si="36"/>
        <v>0</v>
      </c>
      <c r="AK91" s="6"/>
      <c r="AL91" s="7">
        <f t="shared" si="37"/>
        <v>590482.41</v>
      </c>
      <c r="AM91" s="8"/>
      <c r="AN91" s="21"/>
      <c r="AO91" s="21"/>
    </row>
    <row r="92" spans="1:41" x14ac:dyDescent="0.4">
      <c r="A92" s="39">
        <v>70</v>
      </c>
      <c r="B92" s="41" t="s">
        <v>65</v>
      </c>
      <c r="C92" s="6">
        <f t="shared" si="33"/>
        <v>0</v>
      </c>
      <c r="D92" s="6">
        <f>'[2]2 кв_ПР(нов)'!AP87</f>
        <v>0</v>
      </c>
      <c r="E92" s="6">
        <f>'[2]2 кв_ПР(нов)'!AD87</f>
        <v>0</v>
      </c>
      <c r="F92" s="6">
        <f>'[2]2 кв_ПР(нов)'!AE87+'[2]2 кв_ПР(нов)'!AF87</f>
        <v>0</v>
      </c>
      <c r="G92" s="6">
        <f>SUM('[2]2 кв_ПР(нов)'!AG87:AI87)</f>
        <v>0</v>
      </c>
      <c r="H92" s="6">
        <f t="shared" si="34"/>
        <v>0</v>
      </c>
      <c r="I92" s="6">
        <f>'[2]2 кв_ПР(нов)'!AO87</f>
        <v>0</v>
      </c>
      <c r="J92" s="6">
        <f t="shared" si="35"/>
        <v>0</v>
      </c>
      <c r="K92" s="6">
        <f>'[2]2 кв_ПР(нов)'!AB87</f>
        <v>0</v>
      </c>
      <c r="L92" s="6">
        <f>'[2]2 кв_ПР(нов)'!X87</f>
        <v>0</v>
      </c>
      <c r="M92" s="6">
        <f>'[2]2 кв_ПР(нов)'!S87</f>
        <v>0</v>
      </c>
      <c r="N92" s="6">
        <f>'[2]2 кв_ПР(нов)'!V87+'[2]2 кв_ПР(нов)'!R87+'[2]2 кв_ПР(нов)'!U87</f>
        <v>0</v>
      </c>
      <c r="O92" s="6">
        <f>'[2]2 кв_ПР(нов)'!W87</f>
        <v>0</v>
      </c>
      <c r="P92" s="6">
        <f>'[2]2 кв_ПР(нов)'!AX87</f>
        <v>0</v>
      </c>
      <c r="Q92" s="6">
        <f>'[2]2 кв_ПР(нов)'!AY87</f>
        <v>0</v>
      </c>
      <c r="R92" s="6">
        <f>'[2]2 кв_ПР(нов)'!AZ87</f>
        <v>0</v>
      </c>
      <c r="S92" s="6">
        <f>'[2]2 кв_ПР(нов)'!BA87</f>
        <v>0</v>
      </c>
      <c r="T92" s="6">
        <f>'[2]2 кв_ПР(нов)'!BB87</f>
        <v>0</v>
      </c>
      <c r="U92" s="6">
        <f>'[2]2 кв_ПР(нов)'!BC87</f>
        <v>0</v>
      </c>
      <c r="V92" s="6">
        <f>'[2]2 кв_ПР(нов)'!BD87</f>
        <v>0</v>
      </c>
      <c r="W92" s="6">
        <f>'[2]2 кв_ПР(нов)'!J87</f>
        <v>1550493.1500000001</v>
      </c>
      <c r="X92" s="6">
        <f>'[2]2 кв_ПР(нов)'!J87-'[2]2 кв_ПР(нов)'!G87</f>
        <v>1550493.1500000001</v>
      </c>
      <c r="Y92" s="6">
        <f>'[2]2 кв_ПР(нов)'!E87</f>
        <v>0</v>
      </c>
      <c r="Z92" s="6">
        <f>'[2]2 кв_ПР(нов)'!H87-AC92</f>
        <v>0</v>
      </c>
      <c r="AA92" s="6"/>
      <c r="AB92" s="6">
        <f>'[2]2 кв_ПР(нов)'!G87</f>
        <v>0</v>
      </c>
      <c r="AC92" s="6">
        <f>'[2]2 кв_ПР(нов)'!H87</f>
        <v>0</v>
      </c>
      <c r="AD92" s="6">
        <f>'[2]2 кв_ПР(нов)'!Q87</f>
        <v>0</v>
      </c>
      <c r="AE92" s="6">
        <f>'[2]2 кв_ПР(нов)'!N87</f>
        <v>0</v>
      </c>
      <c r="AF92" s="6">
        <f>'[2]2 кв_ПР(нов)'!O87</f>
        <v>0</v>
      </c>
      <c r="AG92" s="6">
        <f>'[2]2 кв_ПР(нов)'!M87</f>
        <v>0</v>
      </c>
      <c r="AH92" s="6">
        <f>'[2]2 кв_ПР(нов)'!P87+'[2]2 кв_ПР(нов)'!L87</f>
        <v>0</v>
      </c>
      <c r="AI92" s="6">
        <f>'[2]2 кв_ПР(нов)'!AT87</f>
        <v>0</v>
      </c>
      <c r="AJ92" s="6">
        <f t="shared" si="36"/>
        <v>0</v>
      </c>
      <c r="AK92" s="6"/>
      <c r="AL92" s="7">
        <f t="shared" si="37"/>
        <v>1550493.1500000001</v>
      </c>
      <c r="AM92" s="8"/>
      <c r="AN92" s="21"/>
      <c r="AO92" s="21"/>
    </row>
    <row r="93" spans="1:41" x14ac:dyDescent="0.4">
      <c r="A93" s="39">
        <v>71</v>
      </c>
      <c r="B93" s="41" t="s">
        <v>66</v>
      </c>
      <c r="C93" s="6">
        <f t="shared" si="33"/>
        <v>822658.05999999994</v>
      </c>
      <c r="D93" s="6">
        <f>'[2]2 кв_ПР(нов)'!AP88</f>
        <v>5132.12</v>
      </c>
      <c r="E93" s="6">
        <f>'[2]2 кв_ПР(нов)'!AD88</f>
        <v>0</v>
      </c>
      <c r="F93" s="6">
        <f>'[2]2 кв_ПР(нов)'!AE88+'[2]2 кв_ПР(нов)'!AF88</f>
        <v>0</v>
      </c>
      <c r="G93" s="6">
        <f>SUM('[2]2 кв_ПР(нов)'!AG88:AI88)</f>
        <v>0</v>
      </c>
      <c r="H93" s="6">
        <f t="shared" si="34"/>
        <v>0</v>
      </c>
      <c r="I93" s="6">
        <f>'[2]2 кв_ПР(нов)'!AO88</f>
        <v>0</v>
      </c>
      <c r="J93" s="6">
        <f t="shared" si="35"/>
        <v>5132.12</v>
      </c>
      <c r="K93" s="6">
        <f>'[2]2 кв_ПР(нов)'!AB88</f>
        <v>0</v>
      </c>
      <c r="L93" s="6">
        <f>'[2]2 кв_ПР(нов)'!X88</f>
        <v>817525.94</v>
      </c>
      <c r="M93" s="6">
        <f>'[2]2 кв_ПР(нов)'!S88</f>
        <v>0</v>
      </c>
      <c r="N93" s="6">
        <f>'[2]2 кв_ПР(нов)'!V88+'[2]2 кв_ПР(нов)'!R88+'[2]2 кв_ПР(нов)'!U88</f>
        <v>817525.94</v>
      </c>
      <c r="O93" s="6">
        <f>'[2]2 кв_ПР(нов)'!W88</f>
        <v>0</v>
      </c>
      <c r="P93" s="6">
        <f>'[2]2 кв_ПР(нов)'!AX88</f>
        <v>0</v>
      </c>
      <c r="Q93" s="6">
        <f>'[2]2 кв_ПР(нов)'!AY88</f>
        <v>0</v>
      </c>
      <c r="R93" s="6">
        <f>'[2]2 кв_ПР(нов)'!AZ88</f>
        <v>0</v>
      </c>
      <c r="S93" s="6">
        <f>'[2]2 кв_ПР(нов)'!BA88</f>
        <v>0</v>
      </c>
      <c r="T93" s="6">
        <f>'[2]2 кв_ПР(нов)'!BB88</f>
        <v>0</v>
      </c>
      <c r="U93" s="6">
        <f>'[2]2 кв_ПР(нов)'!BC88</f>
        <v>0</v>
      </c>
      <c r="V93" s="6">
        <f>'[2]2 кв_ПР(нов)'!BD88</f>
        <v>0</v>
      </c>
      <c r="W93" s="6">
        <f>'[2]2 кв_ПР(нов)'!J88</f>
        <v>0</v>
      </c>
      <c r="X93" s="6">
        <f>'[2]2 кв_ПР(нов)'!J88-'[2]2 кв_ПР(нов)'!G88</f>
        <v>0</v>
      </c>
      <c r="Y93" s="6">
        <f>'[2]2 кв_ПР(нов)'!E88</f>
        <v>0</v>
      </c>
      <c r="Z93" s="6">
        <f>'[2]2 кв_ПР(нов)'!H88-AC93</f>
        <v>0</v>
      </c>
      <c r="AA93" s="6"/>
      <c r="AB93" s="6">
        <f>'[2]2 кв_ПР(нов)'!G88</f>
        <v>0</v>
      </c>
      <c r="AC93" s="6">
        <f>'[2]2 кв_ПР(нов)'!H88</f>
        <v>0</v>
      </c>
      <c r="AD93" s="6">
        <f>'[2]2 кв_ПР(нов)'!Q88</f>
        <v>0</v>
      </c>
      <c r="AE93" s="6">
        <f>'[2]2 кв_ПР(нов)'!N88</f>
        <v>0</v>
      </c>
      <c r="AF93" s="6">
        <f>'[2]2 кв_ПР(нов)'!O88</f>
        <v>0</v>
      </c>
      <c r="AG93" s="6">
        <f>'[2]2 кв_ПР(нов)'!M88</f>
        <v>0</v>
      </c>
      <c r="AH93" s="6">
        <f>'[2]2 кв_ПР(нов)'!P88+'[2]2 кв_ПР(нов)'!L88</f>
        <v>0</v>
      </c>
      <c r="AI93" s="6">
        <f>'[2]2 кв_ПР(нов)'!AT88</f>
        <v>0</v>
      </c>
      <c r="AJ93" s="6">
        <f t="shared" si="36"/>
        <v>0</v>
      </c>
      <c r="AK93" s="6"/>
      <c r="AL93" s="7">
        <f t="shared" si="37"/>
        <v>822658.05999999994</v>
      </c>
      <c r="AM93" s="8"/>
      <c r="AN93" s="21"/>
      <c r="AO93" s="21"/>
    </row>
    <row r="94" spans="1:41" x14ac:dyDescent="0.4">
      <c r="A94" s="39">
        <v>72</v>
      </c>
      <c r="B94" s="41" t="s">
        <v>67</v>
      </c>
      <c r="C94" s="6">
        <f t="shared" si="33"/>
        <v>1696095.05</v>
      </c>
      <c r="D94" s="6">
        <f>'[2]2 кв_ПР(нов)'!AP89</f>
        <v>0</v>
      </c>
      <c r="E94" s="6">
        <f>'[2]2 кв_ПР(нов)'!AD89</f>
        <v>0</v>
      </c>
      <c r="F94" s="6">
        <f>'[2]2 кв_ПР(нов)'!AE89+'[2]2 кв_ПР(нов)'!AF89</f>
        <v>0</v>
      </c>
      <c r="G94" s="6">
        <f>SUM('[2]2 кв_ПР(нов)'!AG89:AI89)</f>
        <v>0</v>
      </c>
      <c r="H94" s="6">
        <f t="shared" si="34"/>
        <v>0</v>
      </c>
      <c r="I94" s="6">
        <f>'[2]2 кв_ПР(нов)'!AO89</f>
        <v>0</v>
      </c>
      <c r="J94" s="6">
        <f t="shared" si="35"/>
        <v>0</v>
      </c>
      <c r="K94" s="6">
        <f>'[2]2 кв_ПР(нов)'!AB89</f>
        <v>0</v>
      </c>
      <c r="L94" s="6">
        <f>'[2]2 кв_ПР(нов)'!X89</f>
        <v>1696095.05</v>
      </c>
      <c r="M94" s="6">
        <f>'[2]2 кв_ПР(нов)'!S89</f>
        <v>0</v>
      </c>
      <c r="N94" s="6">
        <f>'[2]2 кв_ПР(нов)'!V89+'[2]2 кв_ПР(нов)'!R89+'[2]2 кв_ПР(нов)'!U89</f>
        <v>0</v>
      </c>
      <c r="O94" s="6">
        <f>'[2]2 кв_ПР(нов)'!W89</f>
        <v>0</v>
      </c>
      <c r="P94" s="6">
        <f>'[2]2 кв_ПР(нов)'!AX89</f>
        <v>0</v>
      </c>
      <c r="Q94" s="6">
        <f>'[2]2 кв_ПР(нов)'!AY89</f>
        <v>1396837.73</v>
      </c>
      <c r="R94" s="6">
        <f>'[2]2 кв_ПР(нов)'!AZ89</f>
        <v>299257.32</v>
      </c>
      <c r="S94" s="6">
        <f>'[2]2 кв_ПР(нов)'!BA89</f>
        <v>0</v>
      </c>
      <c r="T94" s="6">
        <f>'[2]2 кв_ПР(нов)'!BB89</f>
        <v>0</v>
      </c>
      <c r="U94" s="6">
        <f>'[2]2 кв_ПР(нов)'!BC89</f>
        <v>0</v>
      </c>
      <c r="V94" s="6">
        <f>'[2]2 кв_ПР(нов)'!BD89</f>
        <v>0</v>
      </c>
      <c r="W94" s="6">
        <f>'[2]2 кв_ПР(нов)'!J89</f>
        <v>0</v>
      </c>
      <c r="X94" s="6">
        <f>'[2]2 кв_ПР(нов)'!J89-'[2]2 кв_ПР(нов)'!G89</f>
        <v>0</v>
      </c>
      <c r="Y94" s="6">
        <f>'[2]2 кв_ПР(нов)'!E89</f>
        <v>0</v>
      </c>
      <c r="Z94" s="6">
        <f>'[2]2 кв_ПР(нов)'!H89-AC94</f>
        <v>0</v>
      </c>
      <c r="AA94" s="6"/>
      <c r="AB94" s="6">
        <f>'[2]2 кв_ПР(нов)'!G89</f>
        <v>0</v>
      </c>
      <c r="AC94" s="6">
        <f>'[2]2 кв_ПР(нов)'!H89</f>
        <v>0</v>
      </c>
      <c r="AD94" s="6">
        <f>'[2]2 кв_ПР(нов)'!Q89</f>
        <v>0</v>
      </c>
      <c r="AE94" s="6">
        <f>'[2]2 кв_ПР(нов)'!N89</f>
        <v>0</v>
      </c>
      <c r="AF94" s="6">
        <f>'[2]2 кв_ПР(нов)'!O89</f>
        <v>0</v>
      </c>
      <c r="AG94" s="6">
        <f>'[2]2 кв_ПР(нов)'!M89</f>
        <v>0</v>
      </c>
      <c r="AH94" s="6">
        <f>'[2]2 кв_ПР(нов)'!P89+'[2]2 кв_ПР(нов)'!L89</f>
        <v>0</v>
      </c>
      <c r="AI94" s="6">
        <f>'[2]2 кв_ПР(нов)'!AT89</f>
        <v>0</v>
      </c>
      <c r="AJ94" s="6">
        <f t="shared" si="36"/>
        <v>0</v>
      </c>
      <c r="AK94" s="6"/>
      <c r="AL94" s="7">
        <f t="shared" si="37"/>
        <v>1696095.05</v>
      </c>
      <c r="AM94" s="8"/>
      <c r="AN94" s="21"/>
      <c r="AO94" s="21"/>
    </row>
    <row r="95" spans="1:41" x14ac:dyDescent="0.4">
      <c r="A95" s="39">
        <v>73</v>
      </c>
      <c r="B95" s="41" t="s">
        <v>68</v>
      </c>
      <c r="C95" s="6">
        <f t="shared" si="33"/>
        <v>0</v>
      </c>
      <c r="D95" s="6">
        <f>'[2]2 кв_ПР(нов)'!AP90</f>
        <v>0</v>
      </c>
      <c r="E95" s="6">
        <f>'[2]2 кв_ПР(нов)'!AD90</f>
        <v>0</v>
      </c>
      <c r="F95" s="6">
        <f>'[2]2 кв_ПР(нов)'!AE90+'[2]2 кв_ПР(нов)'!AF90</f>
        <v>0</v>
      </c>
      <c r="G95" s="6">
        <f>SUM('[2]2 кв_ПР(нов)'!AG90:AI90)</f>
        <v>0</v>
      </c>
      <c r="H95" s="6">
        <f t="shared" si="34"/>
        <v>0</v>
      </c>
      <c r="I95" s="6">
        <f>'[2]2 кв_ПР(нов)'!AO90</f>
        <v>0</v>
      </c>
      <c r="J95" s="6">
        <f t="shared" si="35"/>
        <v>0</v>
      </c>
      <c r="K95" s="6">
        <f>'[2]2 кв_ПР(нов)'!AB90</f>
        <v>0</v>
      </c>
      <c r="L95" s="6">
        <f>'[2]2 кв_ПР(нов)'!X90</f>
        <v>0</v>
      </c>
      <c r="M95" s="6">
        <f>'[2]2 кв_ПР(нов)'!S90</f>
        <v>0</v>
      </c>
      <c r="N95" s="6">
        <f>'[2]2 кв_ПР(нов)'!V90+'[2]2 кв_ПР(нов)'!R90+'[2]2 кв_ПР(нов)'!U90</f>
        <v>0</v>
      </c>
      <c r="O95" s="6">
        <f>'[2]2 кв_ПР(нов)'!W90</f>
        <v>0</v>
      </c>
      <c r="P95" s="6">
        <f>'[2]2 кв_ПР(нов)'!AX90</f>
        <v>0</v>
      </c>
      <c r="Q95" s="6">
        <f>'[2]2 кв_ПР(нов)'!AY90</f>
        <v>0</v>
      </c>
      <c r="R95" s="6">
        <f>'[2]2 кв_ПР(нов)'!AZ90</f>
        <v>0</v>
      </c>
      <c r="S95" s="6">
        <f>'[2]2 кв_ПР(нов)'!BA90</f>
        <v>0</v>
      </c>
      <c r="T95" s="6">
        <f>'[2]2 кв_ПР(нов)'!BB90</f>
        <v>0</v>
      </c>
      <c r="U95" s="6">
        <f>'[2]2 кв_ПР(нов)'!BC90</f>
        <v>0</v>
      </c>
      <c r="V95" s="6">
        <f>'[2]2 кв_ПР(нов)'!BD90</f>
        <v>0</v>
      </c>
      <c r="W95" s="6">
        <f>'[2]2 кв_ПР(нов)'!J90</f>
        <v>0</v>
      </c>
      <c r="X95" s="6">
        <f>'[2]2 кв_ПР(нов)'!J90-'[2]2 кв_ПР(нов)'!G90</f>
        <v>0</v>
      </c>
      <c r="Y95" s="6">
        <f>'[2]2 кв_ПР(нов)'!E90</f>
        <v>0</v>
      </c>
      <c r="Z95" s="6">
        <f>'[2]2 кв_ПР(нов)'!H90-AC95</f>
        <v>0</v>
      </c>
      <c r="AA95" s="6"/>
      <c r="AB95" s="6">
        <f>'[2]2 кв_ПР(нов)'!G90</f>
        <v>0</v>
      </c>
      <c r="AC95" s="6">
        <f>'[2]2 кв_ПР(нов)'!H90</f>
        <v>0</v>
      </c>
      <c r="AD95" s="6">
        <f>'[2]2 кв_ПР(нов)'!Q90</f>
        <v>433400.41</v>
      </c>
      <c r="AE95" s="6">
        <f>'[2]2 кв_ПР(нов)'!N90</f>
        <v>0</v>
      </c>
      <c r="AF95" s="6">
        <f>'[2]2 кв_ПР(нов)'!O90</f>
        <v>0</v>
      </c>
      <c r="AG95" s="6">
        <f>'[2]2 кв_ПР(нов)'!M90</f>
        <v>0</v>
      </c>
      <c r="AH95" s="6">
        <f>'[2]2 кв_ПР(нов)'!P90+'[2]2 кв_ПР(нов)'!L90</f>
        <v>0</v>
      </c>
      <c r="AI95" s="6">
        <f>'[2]2 кв_ПР(нов)'!AT90</f>
        <v>0</v>
      </c>
      <c r="AJ95" s="6">
        <f t="shared" si="36"/>
        <v>0</v>
      </c>
      <c r="AK95" s="6"/>
      <c r="AL95" s="7">
        <f t="shared" si="37"/>
        <v>433400.41</v>
      </c>
      <c r="AM95" s="8"/>
      <c r="AN95" s="21"/>
      <c r="AO95" s="21"/>
    </row>
    <row r="96" spans="1:41" x14ac:dyDescent="0.4">
      <c r="A96" s="39">
        <v>74</v>
      </c>
      <c r="B96" s="41" t="s">
        <v>69</v>
      </c>
      <c r="C96" s="6">
        <f t="shared" si="33"/>
        <v>458514.47</v>
      </c>
      <c r="D96" s="6">
        <f>'[2]2 кв_ПР(нов)'!AP91</f>
        <v>28931.35</v>
      </c>
      <c r="E96" s="6">
        <f>'[2]2 кв_ПР(нов)'!AD91</f>
        <v>0</v>
      </c>
      <c r="F96" s="6">
        <f>'[2]2 кв_ПР(нов)'!AE91+'[2]2 кв_ПР(нов)'!AF91</f>
        <v>0</v>
      </c>
      <c r="G96" s="6">
        <f>SUM('[2]2 кв_ПР(нов)'!AG91:AI91)</f>
        <v>0</v>
      </c>
      <c r="H96" s="6">
        <f t="shared" si="34"/>
        <v>0</v>
      </c>
      <c r="I96" s="6">
        <f>'[2]2 кв_ПР(нов)'!AO91</f>
        <v>0</v>
      </c>
      <c r="J96" s="6">
        <f t="shared" si="35"/>
        <v>28931.35</v>
      </c>
      <c r="K96" s="6">
        <f>'[2]2 кв_ПР(нов)'!AB91</f>
        <v>0</v>
      </c>
      <c r="L96" s="6">
        <f>'[2]2 кв_ПР(нов)'!X91</f>
        <v>429583.12</v>
      </c>
      <c r="M96" s="6">
        <f>'[2]2 кв_ПР(нов)'!S91</f>
        <v>0</v>
      </c>
      <c r="N96" s="6">
        <f>'[2]2 кв_ПР(нов)'!V91+'[2]2 кв_ПР(нов)'!R91+'[2]2 кв_ПР(нов)'!U91</f>
        <v>429583.12</v>
      </c>
      <c r="O96" s="6">
        <f>'[2]2 кв_ПР(нов)'!W91</f>
        <v>0</v>
      </c>
      <c r="P96" s="6">
        <f>'[2]2 кв_ПР(нов)'!AX91</f>
        <v>0</v>
      </c>
      <c r="Q96" s="6">
        <f>'[2]2 кв_ПР(нов)'!AY91</f>
        <v>0</v>
      </c>
      <c r="R96" s="6">
        <f>'[2]2 кв_ПР(нов)'!AZ91</f>
        <v>0</v>
      </c>
      <c r="S96" s="6">
        <f>'[2]2 кв_ПР(нов)'!BA91</f>
        <v>0</v>
      </c>
      <c r="T96" s="6">
        <f>'[2]2 кв_ПР(нов)'!BB91</f>
        <v>0</v>
      </c>
      <c r="U96" s="6">
        <f>'[2]2 кв_ПР(нов)'!BC91</f>
        <v>0</v>
      </c>
      <c r="V96" s="6">
        <f>'[2]2 кв_ПР(нов)'!BD91</f>
        <v>0</v>
      </c>
      <c r="W96" s="6">
        <f>'[2]2 кв_ПР(нов)'!J91</f>
        <v>0</v>
      </c>
      <c r="X96" s="6">
        <f>'[2]2 кв_ПР(нов)'!J91-'[2]2 кв_ПР(нов)'!G91</f>
        <v>0</v>
      </c>
      <c r="Y96" s="6">
        <f>'[2]2 кв_ПР(нов)'!E91</f>
        <v>0</v>
      </c>
      <c r="Z96" s="6">
        <f>'[2]2 кв_ПР(нов)'!H91-AC96</f>
        <v>0</v>
      </c>
      <c r="AA96" s="6"/>
      <c r="AB96" s="6">
        <f>'[2]2 кв_ПР(нов)'!G91</f>
        <v>0</v>
      </c>
      <c r="AC96" s="6">
        <f>'[2]2 кв_ПР(нов)'!H91</f>
        <v>0</v>
      </c>
      <c r="AD96" s="6">
        <f>'[2]2 кв_ПР(нов)'!Q91</f>
        <v>845636.26</v>
      </c>
      <c r="AE96" s="6">
        <f>'[2]2 кв_ПР(нов)'!N91</f>
        <v>0</v>
      </c>
      <c r="AF96" s="6">
        <f>'[2]2 кв_ПР(нов)'!O91</f>
        <v>0</v>
      </c>
      <c r="AG96" s="6">
        <f>'[2]2 кв_ПР(нов)'!M91</f>
        <v>0</v>
      </c>
      <c r="AH96" s="6">
        <f>'[2]2 кв_ПР(нов)'!P91+'[2]2 кв_ПР(нов)'!L91</f>
        <v>0</v>
      </c>
      <c r="AI96" s="6">
        <f>'[2]2 кв_ПР(нов)'!AT91</f>
        <v>0</v>
      </c>
      <c r="AJ96" s="6">
        <f t="shared" si="36"/>
        <v>0</v>
      </c>
      <c r="AK96" s="6"/>
      <c r="AL96" s="7">
        <f t="shared" si="37"/>
        <v>1304150.73</v>
      </c>
      <c r="AM96" s="8"/>
      <c r="AN96" s="21"/>
      <c r="AO96" s="21"/>
    </row>
    <row r="97" spans="1:41" x14ac:dyDescent="0.4">
      <c r="A97" s="39">
        <v>75</v>
      </c>
      <c r="B97" s="41" t="s">
        <v>94</v>
      </c>
      <c r="C97" s="6">
        <f t="shared" si="33"/>
        <v>4747150.2</v>
      </c>
      <c r="D97" s="6">
        <f>'[2]2 кв_ПР(нов)'!AP92</f>
        <v>0</v>
      </c>
      <c r="E97" s="6">
        <f>'[2]2 кв_ПР(нов)'!AD92</f>
        <v>0</v>
      </c>
      <c r="F97" s="6">
        <f>'[2]2 кв_ПР(нов)'!AE92+'[2]2 кв_ПР(нов)'!AF92</f>
        <v>0</v>
      </c>
      <c r="G97" s="6">
        <f>SUM('[2]2 кв_ПР(нов)'!AG92:AI92)</f>
        <v>0</v>
      </c>
      <c r="H97" s="6">
        <f t="shared" si="34"/>
        <v>0</v>
      </c>
      <c r="I97" s="6">
        <f>'[2]2 кв_ПР(нов)'!AO92</f>
        <v>0</v>
      </c>
      <c r="J97" s="6">
        <f t="shared" si="35"/>
        <v>0</v>
      </c>
      <c r="K97" s="6">
        <f>'[2]2 кв_ПР(нов)'!AB92</f>
        <v>0</v>
      </c>
      <c r="L97" s="6">
        <f>'[2]2 кв_ПР(нов)'!X92</f>
        <v>4747150.2</v>
      </c>
      <c r="M97" s="6">
        <f>'[2]2 кв_ПР(нов)'!S92</f>
        <v>0</v>
      </c>
      <c r="N97" s="6">
        <f>'[2]2 кв_ПР(нов)'!V92+'[2]2 кв_ПР(нов)'!R92+'[2]2 кв_ПР(нов)'!U92</f>
        <v>0</v>
      </c>
      <c r="O97" s="6">
        <f>'[2]2 кв_ПР(нов)'!W92</f>
        <v>4747150.2</v>
      </c>
      <c r="P97" s="6">
        <f>'[2]2 кв_ПР(нов)'!AX92</f>
        <v>0</v>
      </c>
      <c r="Q97" s="6">
        <f>'[2]2 кв_ПР(нов)'!AY92</f>
        <v>0</v>
      </c>
      <c r="R97" s="6">
        <f>'[2]2 кв_ПР(нов)'!AZ92</f>
        <v>0</v>
      </c>
      <c r="S97" s="6">
        <f>'[2]2 кв_ПР(нов)'!BA92</f>
        <v>0</v>
      </c>
      <c r="T97" s="6">
        <f>'[2]2 кв_ПР(нов)'!BB92</f>
        <v>0</v>
      </c>
      <c r="U97" s="6">
        <f>'[2]2 кв_ПР(нов)'!BC92</f>
        <v>0</v>
      </c>
      <c r="V97" s="6">
        <f>'[2]2 кв_ПР(нов)'!BD92</f>
        <v>0</v>
      </c>
      <c r="W97" s="6">
        <f>'[2]2 кв_ПР(нов)'!J92</f>
        <v>0</v>
      </c>
      <c r="X97" s="6">
        <f>'[2]2 кв_ПР(нов)'!J92-'[2]2 кв_ПР(нов)'!G92</f>
        <v>0</v>
      </c>
      <c r="Y97" s="6">
        <f>'[2]2 кв_ПР(нов)'!E92</f>
        <v>0</v>
      </c>
      <c r="Z97" s="6">
        <f>'[2]2 кв_ПР(нов)'!H92-AC97</f>
        <v>0</v>
      </c>
      <c r="AA97" s="6"/>
      <c r="AB97" s="6">
        <f>'[2]2 кв_ПР(нов)'!G92</f>
        <v>0</v>
      </c>
      <c r="AC97" s="6">
        <f>'[2]2 кв_ПР(нов)'!H92</f>
        <v>0</v>
      </c>
      <c r="AD97" s="6">
        <f>'[2]2 кв_ПР(нов)'!Q92</f>
        <v>1025122.5900000001</v>
      </c>
      <c r="AE97" s="6">
        <f>'[2]2 кв_ПР(нов)'!N92</f>
        <v>0</v>
      </c>
      <c r="AF97" s="6">
        <f>'[2]2 кв_ПР(нов)'!O92</f>
        <v>0</v>
      </c>
      <c r="AG97" s="6">
        <f>'[2]2 кв_ПР(нов)'!M92</f>
        <v>0</v>
      </c>
      <c r="AH97" s="6">
        <f>'[2]2 кв_ПР(нов)'!P92+'[2]2 кв_ПР(нов)'!L92</f>
        <v>1025122.5900000001</v>
      </c>
      <c r="AI97" s="6">
        <f>'[2]2 кв_ПР(нов)'!AT92</f>
        <v>0</v>
      </c>
      <c r="AJ97" s="6">
        <f t="shared" si="36"/>
        <v>0</v>
      </c>
      <c r="AK97" s="6"/>
      <c r="AL97" s="7">
        <f t="shared" si="37"/>
        <v>5772272.79</v>
      </c>
      <c r="AM97" s="8"/>
      <c r="AN97" s="21"/>
      <c r="AO97" s="21"/>
    </row>
    <row r="98" spans="1:41" x14ac:dyDescent="0.4">
      <c r="A98" s="39">
        <v>76</v>
      </c>
      <c r="B98" s="41" t="s">
        <v>91</v>
      </c>
      <c r="C98" s="6">
        <f t="shared" si="33"/>
        <v>0</v>
      </c>
      <c r="D98" s="6">
        <f>'[2]2 кв_ПР(нов)'!AP93</f>
        <v>0</v>
      </c>
      <c r="E98" s="6">
        <f>'[2]2 кв_ПР(нов)'!AD93</f>
        <v>0</v>
      </c>
      <c r="F98" s="6">
        <f>'[2]2 кв_ПР(нов)'!AE93+'[2]2 кв_ПР(нов)'!AF93</f>
        <v>0</v>
      </c>
      <c r="G98" s="6">
        <f>SUM('[2]2 кв_ПР(нов)'!AG93:AI93)</f>
        <v>0</v>
      </c>
      <c r="H98" s="6">
        <f t="shared" si="34"/>
        <v>0</v>
      </c>
      <c r="I98" s="6">
        <f>'[2]2 кв_ПР(нов)'!AO93</f>
        <v>0</v>
      </c>
      <c r="J98" s="6">
        <f t="shared" si="35"/>
        <v>0</v>
      </c>
      <c r="K98" s="6">
        <f>'[2]2 кв_ПР(нов)'!AB93</f>
        <v>0</v>
      </c>
      <c r="L98" s="6">
        <f>'[2]2 кв_ПР(нов)'!X93</f>
        <v>0</v>
      </c>
      <c r="M98" s="6">
        <f>'[2]2 кв_ПР(нов)'!S93</f>
        <v>0</v>
      </c>
      <c r="N98" s="6">
        <f>'[2]2 кв_ПР(нов)'!V93+'[2]2 кв_ПР(нов)'!R93+'[2]2 кв_ПР(нов)'!U93</f>
        <v>0</v>
      </c>
      <c r="O98" s="6">
        <f>'[2]2 кв_ПР(нов)'!W93</f>
        <v>0</v>
      </c>
      <c r="P98" s="6">
        <f>'[2]2 кв_ПР(нов)'!AX93</f>
        <v>0</v>
      </c>
      <c r="Q98" s="6">
        <f>'[2]2 кв_ПР(нов)'!AY93</f>
        <v>0</v>
      </c>
      <c r="R98" s="6">
        <f>'[2]2 кв_ПР(нов)'!AZ93</f>
        <v>0</v>
      </c>
      <c r="S98" s="6">
        <f>'[2]2 кв_ПР(нов)'!BA93</f>
        <v>0</v>
      </c>
      <c r="T98" s="6">
        <f>'[2]2 кв_ПР(нов)'!BB93</f>
        <v>0</v>
      </c>
      <c r="U98" s="6">
        <f>'[2]2 кв_ПР(нов)'!BC93</f>
        <v>0</v>
      </c>
      <c r="V98" s="6">
        <f>'[2]2 кв_ПР(нов)'!BD93</f>
        <v>0</v>
      </c>
      <c r="W98" s="6">
        <f>'[2]2 кв_ПР(нов)'!J93</f>
        <v>0</v>
      </c>
      <c r="X98" s="6">
        <f>'[2]2 кв_ПР(нов)'!J93-'[2]2 кв_ПР(нов)'!G93</f>
        <v>0</v>
      </c>
      <c r="Y98" s="6">
        <f>'[2]2 кв_ПР(нов)'!E93</f>
        <v>0</v>
      </c>
      <c r="Z98" s="6">
        <f>'[2]2 кв_ПР(нов)'!H93-AC98</f>
        <v>0</v>
      </c>
      <c r="AA98" s="6"/>
      <c r="AB98" s="6">
        <f>'[2]2 кв_ПР(нов)'!G93</f>
        <v>0</v>
      </c>
      <c r="AC98" s="6">
        <f>'[2]2 кв_ПР(нов)'!H93</f>
        <v>0</v>
      </c>
      <c r="AD98" s="6">
        <f>'[2]2 кв_ПР(нов)'!Q93</f>
        <v>9781288.3000000007</v>
      </c>
      <c r="AE98" s="6">
        <f>'[2]2 кв_ПР(нов)'!N93</f>
        <v>0</v>
      </c>
      <c r="AF98" s="6">
        <f>'[2]2 кв_ПР(нов)'!O93</f>
        <v>0</v>
      </c>
      <c r="AG98" s="6">
        <f>'[2]2 кв_ПР(нов)'!M93</f>
        <v>0</v>
      </c>
      <c r="AH98" s="6">
        <f>'[2]2 кв_ПР(нов)'!P93+'[2]2 кв_ПР(нов)'!L93</f>
        <v>0</v>
      </c>
      <c r="AI98" s="6">
        <f>'[2]2 кв_ПР(нов)'!AT93</f>
        <v>0</v>
      </c>
      <c r="AJ98" s="6">
        <f t="shared" si="36"/>
        <v>0</v>
      </c>
      <c r="AK98" s="6"/>
      <c r="AL98" s="7">
        <f t="shared" si="37"/>
        <v>9781288.3000000007</v>
      </c>
      <c r="AM98" s="8"/>
      <c r="AN98" s="21"/>
      <c r="AO98" s="21"/>
    </row>
    <row r="99" spans="1:41" x14ac:dyDescent="0.4">
      <c r="A99" s="39">
        <v>77</v>
      </c>
      <c r="B99" s="40" t="s">
        <v>108</v>
      </c>
      <c r="C99" s="6">
        <f t="shared" si="33"/>
        <v>0</v>
      </c>
      <c r="D99" s="6">
        <f>'[2]2 кв_ПР(нов)'!AP94</f>
        <v>0</v>
      </c>
      <c r="E99" s="6">
        <f>'[2]2 кв_ПР(нов)'!AD94</f>
        <v>0</v>
      </c>
      <c r="F99" s="6">
        <f>'[2]2 кв_ПР(нов)'!AE94+'[2]2 кв_ПР(нов)'!AF94</f>
        <v>0</v>
      </c>
      <c r="G99" s="6">
        <f>SUM('[2]2 кв_ПР(нов)'!AG94:AI94)</f>
        <v>0</v>
      </c>
      <c r="H99" s="6">
        <f t="shared" si="34"/>
        <v>0</v>
      </c>
      <c r="I99" s="6">
        <f>'[2]2 кв_ПР(нов)'!AO94</f>
        <v>0</v>
      </c>
      <c r="J99" s="6">
        <f t="shared" si="35"/>
        <v>0</v>
      </c>
      <c r="K99" s="6">
        <f>'[2]2 кв_ПР(нов)'!AB94</f>
        <v>0</v>
      </c>
      <c r="L99" s="6">
        <f>'[2]2 кв_ПР(нов)'!X94</f>
        <v>0</v>
      </c>
      <c r="M99" s="6">
        <f>'[2]2 кв_ПР(нов)'!S94</f>
        <v>0</v>
      </c>
      <c r="N99" s="6">
        <f>'[2]2 кв_ПР(нов)'!V94+'[2]2 кв_ПР(нов)'!R94+'[2]2 кв_ПР(нов)'!U94</f>
        <v>0</v>
      </c>
      <c r="O99" s="6">
        <f>'[2]2 кв_ПР(нов)'!W94</f>
        <v>0</v>
      </c>
      <c r="P99" s="6">
        <f>'[2]2 кв_ПР(нов)'!AX94</f>
        <v>0</v>
      </c>
      <c r="Q99" s="6">
        <f>'[2]2 кв_ПР(нов)'!AY94</f>
        <v>0</v>
      </c>
      <c r="R99" s="6">
        <f>'[2]2 кв_ПР(нов)'!AZ94</f>
        <v>0</v>
      </c>
      <c r="S99" s="6">
        <f>'[2]2 кв_ПР(нов)'!BA94</f>
        <v>0</v>
      </c>
      <c r="T99" s="6">
        <f>'[2]2 кв_ПР(нов)'!BB94</f>
        <v>0</v>
      </c>
      <c r="U99" s="6">
        <f>'[2]2 кв_ПР(нов)'!BC94</f>
        <v>0</v>
      </c>
      <c r="V99" s="6">
        <f>'[2]2 кв_ПР(нов)'!BD94</f>
        <v>0</v>
      </c>
      <c r="W99" s="6">
        <f>'[2]2 кв_ПР(нов)'!J94</f>
        <v>0</v>
      </c>
      <c r="X99" s="6">
        <f>'[2]2 кв_ПР(нов)'!J94-'[2]2 кв_ПР(нов)'!G94</f>
        <v>0</v>
      </c>
      <c r="Y99" s="6">
        <f>'[2]2 кв_ПР(нов)'!E94</f>
        <v>0</v>
      </c>
      <c r="Z99" s="6">
        <f>'[2]2 кв_ПР(нов)'!H94-AC99</f>
        <v>0</v>
      </c>
      <c r="AA99" s="6"/>
      <c r="AB99" s="6">
        <f>'[2]2 кв_ПР(нов)'!G94</f>
        <v>0</v>
      </c>
      <c r="AC99" s="6">
        <f>'[2]2 кв_ПР(нов)'!H94</f>
        <v>0</v>
      </c>
      <c r="AD99" s="6">
        <f>'[2]2 кв_ПР(нов)'!Q94</f>
        <v>0</v>
      </c>
      <c r="AE99" s="6">
        <f>'[2]2 кв_ПР(нов)'!N94</f>
        <v>0</v>
      </c>
      <c r="AF99" s="6">
        <f>'[2]2 кв_ПР(нов)'!O94</f>
        <v>0</v>
      </c>
      <c r="AG99" s="6">
        <f>'[2]2 кв_ПР(нов)'!M94</f>
        <v>0</v>
      </c>
      <c r="AH99" s="6">
        <f>'[2]2 кв_ПР(нов)'!P94+'[2]2 кв_ПР(нов)'!L94</f>
        <v>0</v>
      </c>
      <c r="AI99" s="6">
        <f>'[2]2 кв_ПР(нов)'!AT94</f>
        <v>0</v>
      </c>
      <c r="AJ99" s="6">
        <f t="shared" si="36"/>
        <v>0</v>
      </c>
      <c r="AK99" s="6"/>
      <c r="AL99" s="7">
        <f t="shared" si="37"/>
        <v>0</v>
      </c>
      <c r="AM99" s="8"/>
      <c r="AN99" s="21"/>
      <c r="AO99" s="21"/>
    </row>
    <row r="100" spans="1:41" x14ac:dyDescent="0.4">
      <c r="A100" s="39">
        <v>78</v>
      </c>
      <c r="B100" s="41" t="s">
        <v>76</v>
      </c>
      <c r="C100" s="6">
        <f t="shared" si="33"/>
        <v>0</v>
      </c>
      <c r="D100" s="6">
        <f>'[2]2 кв_ПР(нов)'!AP95</f>
        <v>0</v>
      </c>
      <c r="E100" s="6">
        <f>'[2]2 кв_ПР(нов)'!AD95</f>
        <v>0</v>
      </c>
      <c r="F100" s="6">
        <f>'[2]2 кв_ПР(нов)'!AE95+'[2]2 кв_ПР(нов)'!AF95</f>
        <v>0</v>
      </c>
      <c r="G100" s="6">
        <f>SUM('[2]2 кв_ПР(нов)'!AG95:AI95)</f>
        <v>0</v>
      </c>
      <c r="H100" s="6">
        <f t="shared" si="34"/>
        <v>0</v>
      </c>
      <c r="I100" s="6">
        <f>'[2]2 кв_ПР(нов)'!AO95</f>
        <v>0</v>
      </c>
      <c r="J100" s="6">
        <f t="shared" si="35"/>
        <v>0</v>
      </c>
      <c r="K100" s="6">
        <f>'[2]2 кв_ПР(нов)'!AB95</f>
        <v>0</v>
      </c>
      <c r="L100" s="6">
        <f>'[2]2 кв_ПР(нов)'!X95</f>
        <v>0</v>
      </c>
      <c r="M100" s="6">
        <f>'[2]2 кв_ПР(нов)'!S95</f>
        <v>0</v>
      </c>
      <c r="N100" s="6">
        <f>'[2]2 кв_ПР(нов)'!V95+'[2]2 кв_ПР(нов)'!R95+'[2]2 кв_ПР(нов)'!U95</f>
        <v>0</v>
      </c>
      <c r="O100" s="6">
        <f>'[2]2 кв_ПР(нов)'!W95</f>
        <v>0</v>
      </c>
      <c r="P100" s="6">
        <f>'[2]2 кв_ПР(нов)'!AX95</f>
        <v>0</v>
      </c>
      <c r="Q100" s="6">
        <f>'[2]2 кв_ПР(нов)'!AY95</f>
        <v>0</v>
      </c>
      <c r="R100" s="6">
        <f>'[2]2 кв_ПР(нов)'!AZ95</f>
        <v>0</v>
      </c>
      <c r="S100" s="6">
        <f>'[2]2 кв_ПР(нов)'!BA95</f>
        <v>0</v>
      </c>
      <c r="T100" s="6">
        <f>'[2]2 кв_ПР(нов)'!BB95</f>
        <v>0</v>
      </c>
      <c r="U100" s="6">
        <f>'[2]2 кв_ПР(нов)'!BC95</f>
        <v>0</v>
      </c>
      <c r="V100" s="6">
        <f>'[2]2 кв_ПР(нов)'!BD95</f>
        <v>0</v>
      </c>
      <c r="W100" s="6">
        <f>'[2]2 кв_ПР(нов)'!J95</f>
        <v>1139472.3799999999</v>
      </c>
      <c r="X100" s="6">
        <f>'[2]2 кв_ПР(нов)'!J95-'[2]2 кв_ПР(нов)'!G95</f>
        <v>1139472.3799999999</v>
      </c>
      <c r="Y100" s="6">
        <f>'[2]2 кв_ПР(нов)'!E95</f>
        <v>0</v>
      </c>
      <c r="Z100" s="6">
        <f>'[2]2 кв_ПР(нов)'!H95-AC100</f>
        <v>0</v>
      </c>
      <c r="AA100" s="6"/>
      <c r="AB100" s="6">
        <f>'[2]2 кв_ПР(нов)'!G95</f>
        <v>0</v>
      </c>
      <c r="AC100" s="6">
        <f>'[2]2 кв_ПР(нов)'!H95</f>
        <v>0</v>
      </c>
      <c r="AD100" s="6">
        <f>'[2]2 кв_ПР(нов)'!Q95</f>
        <v>1015459.4599999997</v>
      </c>
      <c r="AE100" s="6">
        <f>'[2]2 кв_ПР(нов)'!N95</f>
        <v>0</v>
      </c>
      <c r="AF100" s="6">
        <f>'[2]2 кв_ПР(нов)'!O95</f>
        <v>0</v>
      </c>
      <c r="AG100" s="6">
        <f>'[2]2 кв_ПР(нов)'!M95</f>
        <v>0</v>
      </c>
      <c r="AH100" s="6">
        <f>'[2]2 кв_ПР(нов)'!P95+'[2]2 кв_ПР(нов)'!L95</f>
        <v>0</v>
      </c>
      <c r="AI100" s="6">
        <f>'[2]2 кв_ПР(нов)'!AT95</f>
        <v>0</v>
      </c>
      <c r="AJ100" s="6">
        <f t="shared" si="36"/>
        <v>0</v>
      </c>
      <c r="AK100" s="6"/>
      <c r="AL100" s="7">
        <f t="shared" si="37"/>
        <v>2154931.84</v>
      </c>
      <c r="AM100" s="8"/>
      <c r="AN100" s="21"/>
      <c r="AO100" s="21"/>
    </row>
    <row r="101" spans="1:41" x14ac:dyDescent="0.4">
      <c r="A101" s="39">
        <v>79</v>
      </c>
      <c r="B101" s="41" t="s">
        <v>109</v>
      </c>
      <c r="C101" s="6">
        <f t="shared" si="33"/>
        <v>0</v>
      </c>
      <c r="D101" s="6">
        <f>'[2]2 кв_ПР(нов)'!AP96</f>
        <v>0</v>
      </c>
      <c r="E101" s="6">
        <f>'[2]2 кв_ПР(нов)'!AD96</f>
        <v>0</v>
      </c>
      <c r="F101" s="6">
        <f>'[2]2 кв_ПР(нов)'!AE96+'[2]2 кв_ПР(нов)'!AF96</f>
        <v>0</v>
      </c>
      <c r="G101" s="6">
        <f>SUM('[2]2 кв_ПР(нов)'!AG96:AI96)</f>
        <v>0</v>
      </c>
      <c r="H101" s="6">
        <f t="shared" si="34"/>
        <v>0</v>
      </c>
      <c r="I101" s="6">
        <f>'[2]2 кв_ПР(нов)'!AO96</f>
        <v>0</v>
      </c>
      <c r="J101" s="6">
        <f t="shared" si="35"/>
        <v>0</v>
      </c>
      <c r="K101" s="6">
        <f>'[2]2 кв_ПР(нов)'!AB96</f>
        <v>0</v>
      </c>
      <c r="L101" s="6">
        <f>'[2]2 кв_ПР(нов)'!X96</f>
        <v>0</v>
      </c>
      <c r="M101" s="6">
        <f>'[2]2 кв_ПР(нов)'!S96</f>
        <v>0</v>
      </c>
      <c r="N101" s="6">
        <f>'[2]2 кв_ПР(нов)'!V96+'[2]2 кв_ПР(нов)'!R96+'[2]2 кв_ПР(нов)'!U96</f>
        <v>0</v>
      </c>
      <c r="O101" s="6">
        <f>'[2]2 кв_ПР(нов)'!W96</f>
        <v>0</v>
      </c>
      <c r="P101" s="6">
        <f>'[2]2 кв_ПР(нов)'!AX96</f>
        <v>0</v>
      </c>
      <c r="Q101" s="6">
        <f>'[2]2 кв_ПР(нов)'!AY96</f>
        <v>0</v>
      </c>
      <c r="R101" s="6">
        <f>'[2]2 кв_ПР(нов)'!AZ96</f>
        <v>0</v>
      </c>
      <c r="S101" s="6">
        <f>'[2]2 кв_ПР(нов)'!BA96</f>
        <v>0</v>
      </c>
      <c r="T101" s="6">
        <f>'[2]2 кв_ПР(нов)'!BB96</f>
        <v>0</v>
      </c>
      <c r="U101" s="6">
        <f>'[2]2 кв_ПР(нов)'!BC96</f>
        <v>0</v>
      </c>
      <c r="V101" s="6">
        <f>'[2]2 кв_ПР(нов)'!BD96</f>
        <v>0</v>
      </c>
      <c r="W101" s="6">
        <f>'[2]2 кв_ПР(нов)'!J96</f>
        <v>0</v>
      </c>
      <c r="X101" s="6">
        <f>'[2]2 кв_ПР(нов)'!J96-'[2]2 кв_ПР(нов)'!G96</f>
        <v>0</v>
      </c>
      <c r="Y101" s="6">
        <f>'[2]2 кв_ПР(нов)'!E96</f>
        <v>0</v>
      </c>
      <c r="Z101" s="6">
        <f>'[2]2 кв_ПР(нов)'!H96-AC101</f>
        <v>0</v>
      </c>
      <c r="AA101" s="6"/>
      <c r="AB101" s="6">
        <f>'[2]2 кв_ПР(нов)'!G96</f>
        <v>0</v>
      </c>
      <c r="AC101" s="6">
        <f>'[2]2 кв_ПР(нов)'!H96</f>
        <v>0</v>
      </c>
      <c r="AD101" s="6">
        <f>'[2]2 кв_ПР(нов)'!Q96</f>
        <v>0</v>
      </c>
      <c r="AE101" s="6">
        <f>'[2]2 кв_ПР(нов)'!N96</f>
        <v>0</v>
      </c>
      <c r="AF101" s="6">
        <f>'[2]2 кв_ПР(нов)'!O96</f>
        <v>0</v>
      </c>
      <c r="AG101" s="6">
        <f>'[2]2 кв_ПР(нов)'!M96</f>
        <v>0</v>
      </c>
      <c r="AH101" s="6">
        <f>'[2]2 кв_ПР(нов)'!P96+'[2]2 кв_ПР(нов)'!L96</f>
        <v>0</v>
      </c>
      <c r="AI101" s="6">
        <f>'[2]2 кв_ПР(нов)'!AT96</f>
        <v>0</v>
      </c>
      <c r="AJ101" s="6">
        <f t="shared" si="36"/>
        <v>0</v>
      </c>
      <c r="AK101" s="6"/>
      <c r="AL101" s="7">
        <f t="shared" si="37"/>
        <v>0</v>
      </c>
      <c r="AM101" s="8"/>
      <c r="AN101" s="21"/>
      <c r="AO101" s="21"/>
    </row>
    <row r="102" spans="1:41" x14ac:dyDescent="0.4">
      <c r="A102" s="39">
        <v>80</v>
      </c>
      <c r="B102" s="44" t="s">
        <v>110</v>
      </c>
      <c r="C102" s="6">
        <f t="shared" si="33"/>
        <v>3033093</v>
      </c>
      <c r="D102" s="6">
        <f>'[2]2 кв_ПР(нов)'!AP97</f>
        <v>0</v>
      </c>
      <c r="E102" s="6">
        <f>'[2]2 кв_ПР(нов)'!AD97</f>
        <v>0</v>
      </c>
      <c r="F102" s="6">
        <f>'[2]2 кв_ПР(нов)'!AE97+'[2]2 кв_ПР(нов)'!AF97</f>
        <v>0</v>
      </c>
      <c r="G102" s="6">
        <f>SUM('[2]2 кв_ПР(нов)'!AG97:AI97)</f>
        <v>0</v>
      </c>
      <c r="H102" s="6">
        <f t="shared" si="34"/>
        <v>0</v>
      </c>
      <c r="I102" s="6">
        <f>'[2]2 кв_ПР(нов)'!AO97</f>
        <v>0</v>
      </c>
      <c r="J102" s="6">
        <f t="shared" si="35"/>
        <v>0</v>
      </c>
      <c r="K102" s="6">
        <f>'[2]2 кв_ПР(нов)'!AB97</f>
        <v>0</v>
      </c>
      <c r="L102" s="6">
        <f>'[2]2 кв_ПР(нов)'!X97</f>
        <v>3033093</v>
      </c>
      <c r="M102" s="6">
        <f>'[2]2 кв_ПР(нов)'!S97</f>
        <v>0</v>
      </c>
      <c r="N102" s="6">
        <f>'[2]2 кв_ПР(нов)'!V97+'[2]2 кв_ПР(нов)'!R97+'[2]2 кв_ПР(нов)'!U97</f>
        <v>3033093</v>
      </c>
      <c r="O102" s="6">
        <f>'[2]2 кв_ПР(нов)'!W97</f>
        <v>0</v>
      </c>
      <c r="P102" s="6">
        <f>'[2]2 кв_ПР(нов)'!AX97</f>
        <v>0</v>
      </c>
      <c r="Q102" s="6">
        <f>'[2]2 кв_ПР(нов)'!AY97</f>
        <v>0</v>
      </c>
      <c r="R102" s="6">
        <f>'[2]2 кв_ПР(нов)'!AZ97</f>
        <v>0</v>
      </c>
      <c r="S102" s="6">
        <f>'[2]2 кв_ПР(нов)'!BA97</f>
        <v>0</v>
      </c>
      <c r="T102" s="6">
        <f>'[2]2 кв_ПР(нов)'!BB97</f>
        <v>0</v>
      </c>
      <c r="U102" s="6">
        <f>'[2]2 кв_ПР(нов)'!BC97</f>
        <v>0</v>
      </c>
      <c r="V102" s="6">
        <f>'[2]2 кв_ПР(нов)'!BD97</f>
        <v>0</v>
      </c>
      <c r="W102" s="6">
        <f>'[2]2 кв_ПР(нов)'!J97</f>
        <v>0</v>
      </c>
      <c r="X102" s="6">
        <f>'[2]2 кв_ПР(нов)'!J97-'[2]2 кв_ПР(нов)'!G97</f>
        <v>0</v>
      </c>
      <c r="Y102" s="6">
        <f>'[2]2 кв_ПР(нов)'!E97</f>
        <v>0</v>
      </c>
      <c r="Z102" s="6">
        <f>'[2]2 кв_ПР(нов)'!H97-AC102</f>
        <v>0</v>
      </c>
      <c r="AA102" s="6"/>
      <c r="AB102" s="6">
        <f>'[2]2 кв_ПР(нов)'!G97</f>
        <v>0</v>
      </c>
      <c r="AC102" s="6">
        <f>'[2]2 кв_ПР(нов)'!H97</f>
        <v>0</v>
      </c>
      <c r="AD102" s="6">
        <f>'[2]2 кв_ПР(нов)'!Q97</f>
        <v>0</v>
      </c>
      <c r="AE102" s="6">
        <f>'[2]2 кв_ПР(нов)'!N97</f>
        <v>0</v>
      </c>
      <c r="AF102" s="6">
        <f>'[2]2 кв_ПР(нов)'!O97</f>
        <v>0</v>
      </c>
      <c r="AG102" s="6">
        <f>'[2]2 кв_ПР(нов)'!M97</f>
        <v>0</v>
      </c>
      <c r="AH102" s="6">
        <f>'[2]2 кв_ПР(нов)'!P97+'[2]2 кв_ПР(нов)'!L97</f>
        <v>0</v>
      </c>
      <c r="AI102" s="6">
        <f>'[2]2 кв_ПР(нов)'!AT97</f>
        <v>0</v>
      </c>
      <c r="AJ102" s="6">
        <f t="shared" si="36"/>
        <v>0</v>
      </c>
      <c r="AK102" s="6"/>
      <c r="AL102" s="7">
        <f t="shared" si="37"/>
        <v>3033093</v>
      </c>
      <c r="AM102" s="8"/>
      <c r="AN102" s="21"/>
      <c r="AO102" s="21"/>
    </row>
    <row r="103" spans="1:41" x14ac:dyDescent="0.4">
      <c r="A103" s="9"/>
      <c r="B103" s="10" t="s">
        <v>43</v>
      </c>
      <c r="C103" s="7">
        <f>SUM(C70:C102)</f>
        <v>147567813.22999999</v>
      </c>
      <c r="D103" s="7">
        <f t="shared" ref="D103:AL103" si="38">SUM(D70:D102)</f>
        <v>6702482.2600000016</v>
      </c>
      <c r="E103" s="7">
        <f t="shared" si="38"/>
        <v>3082215.55</v>
      </c>
      <c r="F103" s="7">
        <f t="shared" si="38"/>
        <v>426584.47</v>
      </c>
      <c r="G103" s="7">
        <f t="shared" si="38"/>
        <v>2052208.97</v>
      </c>
      <c r="H103" s="7">
        <f t="shared" si="38"/>
        <v>603422.1100000001</v>
      </c>
      <c r="I103" s="7">
        <f t="shared" si="38"/>
        <v>0</v>
      </c>
      <c r="J103" s="7">
        <f t="shared" si="38"/>
        <v>3620266.7100000014</v>
      </c>
      <c r="K103" s="7">
        <f t="shared" si="38"/>
        <v>1114337.3999999999</v>
      </c>
      <c r="L103" s="7">
        <f t="shared" si="38"/>
        <v>139750993.56999996</v>
      </c>
      <c r="M103" s="7">
        <f t="shared" si="38"/>
        <v>5708514.2000000002</v>
      </c>
      <c r="N103" s="7">
        <f t="shared" si="38"/>
        <v>17313770.239999995</v>
      </c>
      <c r="O103" s="7">
        <f t="shared" si="38"/>
        <v>92281008.549999997</v>
      </c>
      <c r="P103" s="7">
        <f t="shared" si="38"/>
        <v>8206552.8700000001</v>
      </c>
      <c r="Q103" s="7">
        <f t="shared" si="38"/>
        <v>13753694.830000002</v>
      </c>
      <c r="R103" s="7">
        <f t="shared" si="38"/>
        <v>1161368.4200000002</v>
      </c>
      <c r="S103" s="7">
        <f t="shared" si="38"/>
        <v>788570.20000000007</v>
      </c>
      <c r="T103" s="7">
        <f t="shared" si="38"/>
        <v>0</v>
      </c>
      <c r="U103" s="7">
        <f t="shared" si="38"/>
        <v>0</v>
      </c>
      <c r="V103" s="7">
        <f t="shared" si="38"/>
        <v>537514.26</v>
      </c>
      <c r="W103" s="7">
        <f t="shared" si="38"/>
        <v>39906724.5</v>
      </c>
      <c r="X103" s="7">
        <f t="shared" si="38"/>
        <v>34832460.710000001</v>
      </c>
      <c r="Y103" s="7">
        <f t="shared" si="38"/>
        <v>7131017.3300000001</v>
      </c>
      <c r="Z103" s="7">
        <f t="shared" si="38"/>
        <v>553605.48</v>
      </c>
      <c r="AA103" s="7">
        <f t="shared" si="38"/>
        <v>0</v>
      </c>
      <c r="AB103" s="7">
        <f t="shared" si="38"/>
        <v>5074263.79</v>
      </c>
      <c r="AC103" s="7">
        <f t="shared" si="38"/>
        <v>2001491.38</v>
      </c>
      <c r="AD103" s="7">
        <f t="shared" si="38"/>
        <v>87121465.75999999</v>
      </c>
      <c r="AE103" s="7">
        <f t="shared" si="38"/>
        <v>0</v>
      </c>
      <c r="AF103" s="7">
        <f t="shared" si="38"/>
        <v>0</v>
      </c>
      <c r="AG103" s="7">
        <f t="shared" si="38"/>
        <v>10502831.4</v>
      </c>
      <c r="AH103" s="7">
        <f t="shared" si="38"/>
        <v>22473310.379999999</v>
      </c>
      <c r="AI103" s="7">
        <f t="shared" si="38"/>
        <v>0</v>
      </c>
      <c r="AJ103" s="7">
        <f t="shared" si="38"/>
        <v>0</v>
      </c>
      <c r="AK103" s="7">
        <f t="shared" si="38"/>
        <v>0</v>
      </c>
      <c r="AL103" s="7">
        <f t="shared" si="38"/>
        <v>274596003.49000001</v>
      </c>
      <c r="AM103" s="8"/>
      <c r="AN103" s="21"/>
      <c r="AO103" s="21"/>
    </row>
    <row r="104" spans="1:41" x14ac:dyDescent="0.4">
      <c r="A104" s="9"/>
      <c r="B104" s="10" t="s">
        <v>5</v>
      </c>
      <c r="C104" s="7">
        <f>C58+C60+C62+C69+C103</f>
        <v>1512414006.3700001</v>
      </c>
      <c r="D104" s="7">
        <f t="shared" ref="D104:AL104" si="39">D58+D60+D62+D69+D103</f>
        <v>533880259.38000005</v>
      </c>
      <c r="E104" s="7">
        <f t="shared" si="39"/>
        <v>341008321.63</v>
      </c>
      <c r="F104" s="7">
        <f t="shared" si="39"/>
        <v>159052207.65000001</v>
      </c>
      <c r="G104" s="7">
        <f t="shared" si="39"/>
        <v>133611256.05999999</v>
      </c>
      <c r="H104" s="7">
        <f t="shared" si="39"/>
        <v>48344857.920000002</v>
      </c>
      <c r="I104" s="7">
        <f t="shared" si="39"/>
        <v>132839376.25</v>
      </c>
      <c r="J104" s="7">
        <f t="shared" si="39"/>
        <v>60032561.500000015</v>
      </c>
      <c r="K104" s="7">
        <f t="shared" si="39"/>
        <v>115677914.59000002</v>
      </c>
      <c r="L104" s="7">
        <f t="shared" si="39"/>
        <v>862855832.39999998</v>
      </c>
      <c r="M104" s="7">
        <f t="shared" si="39"/>
        <v>457353656.64999998</v>
      </c>
      <c r="N104" s="7">
        <f t="shared" si="39"/>
        <v>192808765.72999996</v>
      </c>
      <c r="O104" s="7">
        <f t="shared" si="39"/>
        <v>100495888.25</v>
      </c>
      <c r="P104" s="7">
        <f t="shared" si="39"/>
        <v>32906303.099999994</v>
      </c>
      <c r="Q104" s="7">
        <f t="shared" si="39"/>
        <v>17879688.610000003</v>
      </c>
      <c r="R104" s="7">
        <f t="shared" si="39"/>
        <v>23895629.57</v>
      </c>
      <c r="S104" s="7">
        <f t="shared" si="39"/>
        <v>14777763.160000002</v>
      </c>
      <c r="T104" s="7">
        <f t="shared" si="39"/>
        <v>9783837.8399999999</v>
      </c>
      <c r="U104" s="7">
        <f t="shared" si="39"/>
        <v>0</v>
      </c>
      <c r="V104" s="7">
        <f t="shared" si="39"/>
        <v>12954299.49</v>
      </c>
      <c r="W104" s="7">
        <f t="shared" si="39"/>
        <v>1720981601.6500001</v>
      </c>
      <c r="X104" s="7">
        <f t="shared" si="39"/>
        <v>1509165506.0200002</v>
      </c>
      <c r="Y104" s="7">
        <f t="shared" si="39"/>
        <v>45490145.390000001</v>
      </c>
      <c r="Z104" s="7">
        <f t="shared" si="39"/>
        <v>248478540.17999998</v>
      </c>
      <c r="AA104" s="7">
        <f t="shared" si="39"/>
        <v>39606523.969999999</v>
      </c>
      <c r="AB104" s="7">
        <f t="shared" si="39"/>
        <v>211816095.63</v>
      </c>
      <c r="AC104" s="7">
        <f t="shared" si="39"/>
        <v>56915928.68</v>
      </c>
      <c r="AD104" s="7">
        <f t="shared" si="39"/>
        <v>410902234.02999997</v>
      </c>
      <c r="AE104" s="7">
        <f t="shared" si="39"/>
        <v>174536357.93000001</v>
      </c>
      <c r="AF104" s="7">
        <f t="shared" si="39"/>
        <v>1143148.82</v>
      </c>
      <c r="AG104" s="7">
        <f t="shared" si="39"/>
        <v>12437563.5</v>
      </c>
      <c r="AH104" s="7">
        <f t="shared" si="39"/>
        <v>30725334.259999998</v>
      </c>
      <c r="AI104" s="7">
        <f t="shared" si="39"/>
        <v>248359094.56999999</v>
      </c>
      <c r="AJ104" s="7">
        <f t="shared" si="39"/>
        <v>245123686.87</v>
      </c>
      <c r="AK104" s="7">
        <f t="shared" si="39"/>
        <v>3235407.7</v>
      </c>
      <c r="AL104" s="7">
        <f t="shared" si="39"/>
        <v>3892656936.6199999</v>
      </c>
      <c r="AM104" s="8"/>
      <c r="AN104" s="21"/>
      <c r="AO104" s="21"/>
    </row>
    <row r="105" spans="1:41" ht="59.25" customHeight="1" x14ac:dyDescent="0.4">
      <c r="A105" s="12"/>
      <c r="B105" s="13" t="s">
        <v>45</v>
      </c>
      <c r="C105" s="6">
        <f>D105+L105+K105</f>
        <v>21585470.930000003</v>
      </c>
      <c r="D105" s="6">
        <f>'[2]2 кв_ПР(нов)'!AP100</f>
        <v>6221316.1300000008</v>
      </c>
      <c r="E105" s="6">
        <f>'[2]2 кв_ПР(нов)'!$AD$10</f>
        <v>0</v>
      </c>
      <c r="F105" s="6">
        <f>'[2]2 кв_ПР(нов)'!AE100+'[2]2 кв_ПР(нов)'!AF100</f>
        <v>0</v>
      </c>
      <c r="G105" s="6">
        <f>SUM('[2]2 кв_ПР(нов)'!AG100:AI100)</f>
        <v>0</v>
      </c>
      <c r="H105" s="6">
        <f>E105-F105-G105</f>
        <v>0</v>
      </c>
      <c r="I105" s="6">
        <f>'[2]2 кв_ПР(нов)'!AO100</f>
        <v>0</v>
      </c>
      <c r="J105" s="6">
        <f>D105-E105-I105</f>
        <v>6221316.1300000008</v>
      </c>
      <c r="K105" s="6">
        <f>'[2]2 кв_ПР(нов)'!AB100</f>
        <v>993844.95</v>
      </c>
      <c r="L105" s="6">
        <f>'[2]2 кв_ПР(нов)'!X100</f>
        <v>14370309.850000001</v>
      </c>
      <c r="M105" s="6">
        <f>'[2]2 кв_ПР(нов)'!S100</f>
        <v>0</v>
      </c>
      <c r="N105" s="6">
        <f>'[2]2 кв_ПР(нов)'!V100+'[2]2 кв_ПР(нов)'!R100+'[2]2 кв_ПР(нов)'!U100</f>
        <v>7414401.5999999996</v>
      </c>
      <c r="O105" s="6">
        <f>'[2]2 кв_ПР(нов)'!W100</f>
        <v>0</v>
      </c>
      <c r="P105" s="6">
        <f>'[2]2 кв_ПР(нов)'!AX100</f>
        <v>1124809</v>
      </c>
      <c r="Q105" s="6">
        <f>'[2]2 кв_ПР(нов)'!AY100</f>
        <v>389127.25</v>
      </c>
      <c r="R105" s="6">
        <f>'[2]2 кв_ПР(нов)'!AZ100</f>
        <v>1595809</v>
      </c>
      <c r="S105" s="6">
        <f>'[2]2 кв_ПР(нов)'!BA100</f>
        <v>72163.75</v>
      </c>
      <c r="T105" s="6">
        <f>'[2]2 кв_ПР(нов)'!BB100</f>
        <v>818.25</v>
      </c>
      <c r="U105" s="6">
        <f>'[2]2 кв_ПР(нов)'!BC100</f>
        <v>3773181</v>
      </c>
      <c r="V105" s="6">
        <f>'[2]2 кв_ПР(нов)'!BD100</f>
        <v>0</v>
      </c>
      <c r="W105" s="6">
        <f>'[2]2 кв_ПР(нов)'!J100</f>
        <v>145012404.34999999</v>
      </c>
      <c r="X105" s="6">
        <f>'[2]2 кв_ПР(нов)'!J100-'[2]2 кв_ПР(нов)'!G100</f>
        <v>104269263.63</v>
      </c>
      <c r="Y105" s="6">
        <f>'[2]2 кв_ПР(нов)'!E100</f>
        <v>4763934.96</v>
      </c>
      <c r="Z105" s="6">
        <f>'[2]2 кв_ПР(нов)'!H100</f>
        <v>28520988.32</v>
      </c>
      <c r="AA105" s="6"/>
      <c r="AB105" s="6">
        <f>'[2]2 кв_ПР(нов)'!G100</f>
        <v>40743140.719999999</v>
      </c>
      <c r="AC105" s="6"/>
      <c r="AD105" s="6">
        <f>'[2]2 кв_ПР(нов)'!Q100</f>
        <v>20578349.609999999</v>
      </c>
      <c r="AE105" s="6">
        <f>'[2]2 кв_ПР(нов)'!N100</f>
        <v>9685725.8599999994</v>
      </c>
      <c r="AF105" s="6"/>
      <c r="AG105" s="6">
        <f>'[2]2 кв_ПР(нов)'!M100</f>
        <v>3653183.56</v>
      </c>
      <c r="AH105" s="6">
        <f>'[2]2 кв_ПР(нов)'!P100+'[2]2 кв_ПР(нов)'!L100</f>
        <v>0</v>
      </c>
      <c r="AI105" s="6">
        <f>'[2]2 кв_ПР(нов)'!AT100</f>
        <v>5459443.5</v>
      </c>
      <c r="AJ105" s="6"/>
      <c r="AK105" s="6">
        <f>AI105</f>
        <v>5459443.5</v>
      </c>
      <c r="AL105" s="7">
        <f>C105+W105+AD105+AI105</f>
        <v>192635668.38999999</v>
      </c>
      <c r="AM105" s="8"/>
      <c r="AN105" s="21"/>
      <c r="AO105" s="21"/>
    </row>
    <row r="106" spans="1:41" x14ac:dyDescent="0.4">
      <c r="A106" s="9"/>
      <c r="B106" s="10" t="s">
        <v>44</v>
      </c>
      <c r="C106" s="7">
        <f>C104+C105</f>
        <v>1533999477.3000002</v>
      </c>
      <c r="D106" s="7">
        <f t="shared" ref="D106:AL106" si="40">D104+D105</f>
        <v>540101575.51000011</v>
      </c>
      <c r="E106" s="7">
        <f t="shared" si="40"/>
        <v>341008321.63</v>
      </c>
      <c r="F106" s="7">
        <f t="shared" si="40"/>
        <v>159052207.65000001</v>
      </c>
      <c r="G106" s="7">
        <f t="shared" si="40"/>
        <v>133611256.05999999</v>
      </c>
      <c r="H106" s="7">
        <f t="shared" si="40"/>
        <v>48344857.920000002</v>
      </c>
      <c r="I106" s="7">
        <f t="shared" si="40"/>
        <v>132839376.25</v>
      </c>
      <c r="J106" s="7">
        <f t="shared" si="40"/>
        <v>66253877.630000018</v>
      </c>
      <c r="K106" s="7">
        <f t="shared" si="40"/>
        <v>116671759.54000002</v>
      </c>
      <c r="L106" s="7">
        <f t="shared" si="40"/>
        <v>877226142.25</v>
      </c>
      <c r="M106" s="7">
        <f t="shared" si="40"/>
        <v>457353656.64999998</v>
      </c>
      <c r="N106" s="7">
        <f t="shared" si="40"/>
        <v>200223167.32999995</v>
      </c>
      <c r="O106" s="7">
        <f t="shared" si="40"/>
        <v>100495888.25</v>
      </c>
      <c r="P106" s="7">
        <f t="shared" si="40"/>
        <v>34031112.099999994</v>
      </c>
      <c r="Q106" s="7">
        <f t="shared" si="40"/>
        <v>18268815.860000003</v>
      </c>
      <c r="R106" s="7">
        <f t="shared" si="40"/>
        <v>25491438.57</v>
      </c>
      <c r="S106" s="7">
        <f t="shared" si="40"/>
        <v>14849926.910000002</v>
      </c>
      <c r="T106" s="7">
        <f t="shared" si="40"/>
        <v>9784656.0899999999</v>
      </c>
      <c r="U106" s="7">
        <f t="shared" si="40"/>
        <v>3773181</v>
      </c>
      <c r="V106" s="7">
        <f t="shared" si="40"/>
        <v>12954299.49</v>
      </c>
      <c r="W106" s="7">
        <f t="shared" si="40"/>
        <v>1865994006</v>
      </c>
      <c r="X106" s="7">
        <f t="shared" si="40"/>
        <v>1613434769.6500001</v>
      </c>
      <c r="Y106" s="7">
        <f t="shared" si="40"/>
        <v>50254080.350000001</v>
      </c>
      <c r="Z106" s="7">
        <f t="shared" si="40"/>
        <v>276999528.5</v>
      </c>
      <c r="AA106" s="7">
        <f t="shared" si="40"/>
        <v>39606523.969999999</v>
      </c>
      <c r="AB106" s="7">
        <f t="shared" si="40"/>
        <v>252559236.34999999</v>
      </c>
      <c r="AC106" s="7">
        <f t="shared" si="40"/>
        <v>56915928.68</v>
      </c>
      <c r="AD106" s="7">
        <f t="shared" si="40"/>
        <v>431480583.63999999</v>
      </c>
      <c r="AE106" s="7">
        <f t="shared" si="40"/>
        <v>184222083.79000002</v>
      </c>
      <c r="AF106" s="7">
        <f t="shared" si="40"/>
        <v>1143148.82</v>
      </c>
      <c r="AG106" s="7">
        <f t="shared" si="40"/>
        <v>16090747.060000001</v>
      </c>
      <c r="AH106" s="7">
        <f t="shared" si="40"/>
        <v>30725334.259999998</v>
      </c>
      <c r="AI106" s="7">
        <f t="shared" si="40"/>
        <v>253818538.06999999</v>
      </c>
      <c r="AJ106" s="7">
        <f t="shared" si="40"/>
        <v>245123686.87</v>
      </c>
      <c r="AK106" s="7">
        <f t="shared" si="40"/>
        <v>8694851.1999999993</v>
      </c>
      <c r="AL106" s="7">
        <f t="shared" si="40"/>
        <v>4085292605.0099998</v>
      </c>
      <c r="AM106" s="8"/>
      <c r="AN106" s="21"/>
      <c r="AO106" s="21"/>
    </row>
    <row r="107" spans="1:41" x14ac:dyDescent="0.4">
      <c r="A107" s="12"/>
      <c r="B107" s="13" t="s">
        <v>129</v>
      </c>
      <c r="C107" s="6">
        <f>D107+L107+K107</f>
        <v>30921.93</v>
      </c>
      <c r="D107" s="6">
        <f>'[2]2 кв_ПР(нов)'!AP102</f>
        <v>30921.93</v>
      </c>
      <c r="E107" s="6">
        <f>'[2]2 кв_ПР(нов)'!$AD$10</f>
        <v>0</v>
      </c>
      <c r="F107" s="6">
        <f>'[2]2 кв_ПР(нов)'!AE102+'[2]2 кв_ПР(нов)'!AF102</f>
        <v>0</v>
      </c>
      <c r="G107" s="6">
        <f>SUM('[2]2 кв_ПР(нов)'!AG102:AI102)</f>
        <v>0</v>
      </c>
      <c r="H107" s="6">
        <f>E107-F107-G107</f>
        <v>0</v>
      </c>
      <c r="I107" s="6">
        <f>'[2]2 кв_ПР(нов)'!AO102</f>
        <v>0</v>
      </c>
      <c r="J107" s="6">
        <f>D107-E107-I107</f>
        <v>30921.93</v>
      </c>
      <c r="K107" s="6">
        <f>'[2]2 кв_ПР(нов)'!AB102</f>
        <v>0</v>
      </c>
      <c r="L107" s="6">
        <f>'[2]2 кв_ПР(нов)'!X102</f>
        <v>0</v>
      </c>
      <c r="M107" s="6">
        <f>'[2]2 кв_ПР(нов)'!S102</f>
        <v>0</v>
      </c>
      <c r="N107" s="6">
        <f>'[2]2 кв_ПР(нов)'!V102+'[2]2 кв_ПР(нов)'!R102+'[2]2 кв_ПР(нов)'!U102</f>
        <v>0</v>
      </c>
      <c r="O107" s="6">
        <f>'[2]2 кв_ПР(нов)'!W102</f>
        <v>0</v>
      </c>
      <c r="P107" s="6">
        <f>'[2]2 кв_ПР(нов)'!AX102</f>
        <v>0</v>
      </c>
      <c r="Q107" s="6">
        <f>'[2]2 кв_ПР(нов)'!AY102</f>
        <v>0</v>
      </c>
      <c r="R107" s="6">
        <f>'[2]2 кв_ПР(нов)'!AZ102</f>
        <v>0</v>
      </c>
      <c r="S107" s="6">
        <f>'[2]2 кв_ПР(нов)'!BA102</f>
        <v>0</v>
      </c>
      <c r="T107" s="6">
        <f>'[2]2 кв_ПР(нов)'!BB102</f>
        <v>0</v>
      </c>
      <c r="U107" s="6">
        <f>'[2]2 кв_ПР(нов)'!BC102</f>
        <v>0</v>
      </c>
      <c r="V107" s="6">
        <f>'[2]2 кв_ПР(нов)'!BD102</f>
        <v>0</v>
      </c>
      <c r="W107" s="6">
        <f>'[2]2 кв_ПР(нов)'!J102</f>
        <v>40775000</v>
      </c>
      <c r="X107" s="6">
        <f>'[2]2 кв_ПР(нов)'!J102-'[2]2 кв_ПР(нов)'!G102</f>
        <v>40775000</v>
      </c>
      <c r="Y107" s="6">
        <f>'[2]2 кв_ПР(нов)'!E102</f>
        <v>2100350.17</v>
      </c>
      <c r="Z107" s="6">
        <f>'[2]2 кв_ПР(нов)'!H102</f>
        <v>2303403.2200000002</v>
      </c>
      <c r="AA107" s="6"/>
      <c r="AB107" s="6">
        <f>'[2]2 кв_ПР(нов)'!G102</f>
        <v>0</v>
      </c>
      <c r="AC107" s="6"/>
      <c r="AD107" s="6">
        <f>'[2]2 кв_ПР(нов)'!Q102</f>
        <v>9225000</v>
      </c>
      <c r="AE107" s="6">
        <f>'[2]2 кв_ПР(нов)'!N102</f>
        <v>5258559.42</v>
      </c>
      <c r="AF107" s="6"/>
      <c r="AG107" s="6">
        <f>'[2]2 кв_ПР(нов)'!M102</f>
        <v>265295.58</v>
      </c>
      <c r="AH107" s="6">
        <f>'[2]2 кв_ПР(нов)'!P102+'[2]2 кв_ПР(нов)'!L102</f>
        <v>0</v>
      </c>
      <c r="AI107" s="6">
        <f>'[2]2 кв_ПР(нов)'!AT102</f>
        <v>0</v>
      </c>
      <c r="AJ107" s="6">
        <f>AI107-AK107</f>
        <v>0</v>
      </c>
      <c r="AK107" s="6"/>
      <c r="AL107" s="7">
        <f>C107+W107+AD107+AI107</f>
        <v>50030921.93</v>
      </c>
      <c r="AM107" s="8"/>
      <c r="AN107" s="21"/>
      <c r="AO107" s="21"/>
    </row>
    <row r="108" spans="1:41" ht="33.75" customHeight="1" x14ac:dyDescent="0.4">
      <c r="A108" s="9"/>
      <c r="B108" s="10" t="s">
        <v>44</v>
      </c>
      <c r="C108" s="7">
        <f>C106+C107</f>
        <v>1534030399.2300003</v>
      </c>
      <c r="D108" s="7">
        <f t="shared" ref="D108:AL108" si="41">D106+D107</f>
        <v>540132497.44000006</v>
      </c>
      <c r="E108" s="7">
        <f t="shared" si="41"/>
        <v>341008321.63</v>
      </c>
      <c r="F108" s="7">
        <f t="shared" si="41"/>
        <v>159052207.65000001</v>
      </c>
      <c r="G108" s="7">
        <f t="shared" si="41"/>
        <v>133611256.05999999</v>
      </c>
      <c r="H108" s="7">
        <f t="shared" si="41"/>
        <v>48344857.920000002</v>
      </c>
      <c r="I108" s="7">
        <f t="shared" si="41"/>
        <v>132839376.25</v>
      </c>
      <c r="J108" s="7">
        <f t="shared" si="41"/>
        <v>66284799.560000017</v>
      </c>
      <c r="K108" s="7">
        <f t="shared" si="41"/>
        <v>116671759.54000002</v>
      </c>
      <c r="L108" s="7">
        <f t="shared" si="41"/>
        <v>877226142.25</v>
      </c>
      <c r="M108" s="7">
        <f t="shared" si="41"/>
        <v>457353656.64999998</v>
      </c>
      <c r="N108" s="7">
        <f t="shared" si="41"/>
        <v>200223167.32999995</v>
      </c>
      <c r="O108" s="7">
        <f t="shared" si="41"/>
        <v>100495888.25</v>
      </c>
      <c r="P108" s="7">
        <f t="shared" si="41"/>
        <v>34031112.099999994</v>
      </c>
      <c r="Q108" s="7">
        <f t="shared" si="41"/>
        <v>18268815.860000003</v>
      </c>
      <c r="R108" s="7">
        <f t="shared" si="41"/>
        <v>25491438.57</v>
      </c>
      <c r="S108" s="7">
        <f t="shared" si="41"/>
        <v>14849926.910000002</v>
      </c>
      <c r="T108" s="7">
        <f t="shared" si="41"/>
        <v>9784656.0899999999</v>
      </c>
      <c r="U108" s="7">
        <f t="shared" si="41"/>
        <v>3773181</v>
      </c>
      <c r="V108" s="7">
        <f t="shared" si="41"/>
        <v>12954299.49</v>
      </c>
      <c r="W108" s="7">
        <f t="shared" si="41"/>
        <v>1906769006</v>
      </c>
      <c r="X108" s="7">
        <f t="shared" si="41"/>
        <v>1654209769.6500001</v>
      </c>
      <c r="Y108" s="7">
        <f t="shared" si="41"/>
        <v>52354430.520000003</v>
      </c>
      <c r="Z108" s="7">
        <f t="shared" si="41"/>
        <v>279302931.72000003</v>
      </c>
      <c r="AA108" s="7">
        <f t="shared" si="41"/>
        <v>39606523.969999999</v>
      </c>
      <c r="AB108" s="7">
        <f t="shared" si="41"/>
        <v>252559236.34999999</v>
      </c>
      <c r="AC108" s="7">
        <f t="shared" si="41"/>
        <v>56915928.68</v>
      </c>
      <c r="AD108" s="7">
        <f t="shared" si="41"/>
        <v>440705583.63999999</v>
      </c>
      <c r="AE108" s="7">
        <f t="shared" si="41"/>
        <v>189480643.21000001</v>
      </c>
      <c r="AF108" s="7">
        <f t="shared" si="41"/>
        <v>1143148.82</v>
      </c>
      <c r="AG108" s="7">
        <f t="shared" si="41"/>
        <v>16356042.640000001</v>
      </c>
      <c r="AH108" s="7">
        <f t="shared" si="41"/>
        <v>30725334.259999998</v>
      </c>
      <c r="AI108" s="7">
        <f t="shared" si="41"/>
        <v>253818538.06999999</v>
      </c>
      <c r="AJ108" s="7">
        <f t="shared" si="41"/>
        <v>245123686.87</v>
      </c>
      <c r="AK108" s="7">
        <f t="shared" si="41"/>
        <v>8694851.1999999993</v>
      </c>
      <c r="AL108" s="7">
        <f t="shared" si="41"/>
        <v>4135323526.9399996</v>
      </c>
      <c r="AM108" s="8"/>
      <c r="AN108" s="21"/>
      <c r="AO108" s="21"/>
    </row>
  </sheetData>
  <mergeCells count="47">
    <mergeCell ref="Y10:AA10"/>
    <mergeCell ref="AA12:AA13"/>
    <mergeCell ref="AF11:AF13"/>
    <mergeCell ref="T12:T13"/>
    <mergeCell ref="U12:U13"/>
    <mergeCell ref="V12:V13"/>
    <mergeCell ref="AB10:AB13"/>
    <mergeCell ref="AE10:AE13"/>
    <mergeCell ref="D10:V10"/>
    <mergeCell ref="X10:X13"/>
    <mergeCell ref="O12:O13"/>
    <mergeCell ref="P12:P13"/>
    <mergeCell ref="Q12:Q13"/>
    <mergeCell ref="R12:R13"/>
    <mergeCell ref="S12:S13"/>
    <mergeCell ref="AK10:AK13"/>
    <mergeCell ref="D11:D13"/>
    <mergeCell ref="E11:J11"/>
    <mergeCell ref="K11:K13"/>
    <mergeCell ref="L11:L13"/>
    <mergeCell ref="M11:O11"/>
    <mergeCell ref="P11:V11"/>
    <mergeCell ref="Y11:Y13"/>
    <mergeCell ref="Z11:Z13"/>
    <mergeCell ref="AC11:AC13"/>
    <mergeCell ref="E12:E13"/>
    <mergeCell ref="F12:H12"/>
    <mergeCell ref="I12:I13"/>
    <mergeCell ref="J12:J13"/>
    <mergeCell ref="M12:M13"/>
    <mergeCell ref="N12:N13"/>
    <mergeCell ref="AG10:AG13"/>
    <mergeCell ref="AH10:AH13"/>
    <mergeCell ref="AJ10:AJ13"/>
    <mergeCell ref="C7:AL7"/>
    <mergeCell ref="A8:A13"/>
    <mergeCell ref="B8:B13"/>
    <mergeCell ref="C8:AL8"/>
    <mergeCell ref="C9:V9"/>
    <mergeCell ref="W9:W13"/>
    <mergeCell ref="X9:AC9"/>
    <mergeCell ref="AD9:AD13"/>
    <mergeCell ref="AE9:AH9"/>
    <mergeCell ref="AI9:AI13"/>
    <mergeCell ref="AJ9:AK9"/>
    <mergeCell ref="AL9:AL13"/>
    <mergeCell ref="C10:C13"/>
  </mergeCells>
  <conditionalFormatting sqref="AM57 C57:AL58 C60:AL106 C15:AL31">
    <cfRule type="cellIs" dxfId="376" priority="156" operator="lessThan">
      <formula>0</formula>
    </cfRule>
  </conditionalFormatting>
  <conditionalFormatting sqref="C16:C19">
    <cfRule type="cellIs" dxfId="375" priority="155" operator="lessThan">
      <formula>0</formula>
    </cfRule>
  </conditionalFormatting>
  <conditionalFormatting sqref="C28:C30">
    <cfRule type="cellIs" dxfId="374" priority="154" operator="lessThan">
      <formula>0</formula>
    </cfRule>
  </conditionalFormatting>
  <conditionalFormatting sqref="J15">
    <cfRule type="cellIs" dxfId="373" priority="153" operator="lessThan">
      <formula>0</formula>
    </cfRule>
  </conditionalFormatting>
  <conditionalFormatting sqref="J15">
    <cfRule type="cellIs" dxfId="372" priority="151" operator="lessThan">
      <formula>0</formula>
    </cfRule>
  </conditionalFormatting>
  <conditionalFormatting sqref="J28:J30 J16:J19 J61 J71:J102">
    <cfRule type="cellIs" dxfId="371" priority="148" operator="lessThan">
      <formula>0</formula>
    </cfRule>
  </conditionalFormatting>
  <conditionalFormatting sqref="J28:J30 J16:J19 J61 J71:J102">
    <cfRule type="cellIs" dxfId="370" priority="147" operator="lessThan">
      <formula>0</formula>
    </cfRule>
  </conditionalFormatting>
  <conditionalFormatting sqref="J105">
    <cfRule type="cellIs" dxfId="369" priority="146" operator="lessThan">
      <formula>0</formula>
    </cfRule>
  </conditionalFormatting>
  <conditionalFormatting sqref="J105">
    <cfRule type="cellIs" dxfId="368" priority="145" operator="lessThan">
      <formula>0</formula>
    </cfRule>
  </conditionalFormatting>
  <conditionalFormatting sqref="J16:J19">
    <cfRule type="cellIs" dxfId="367" priority="144" operator="lessThan">
      <formula>0</formula>
    </cfRule>
  </conditionalFormatting>
  <conditionalFormatting sqref="J16:J19">
    <cfRule type="cellIs" dxfId="366" priority="143" operator="lessThan">
      <formula>0</formula>
    </cfRule>
  </conditionalFormatting>
  <conditionalFormatting sqref="J28:J30">
    <cfRule type="cellIs" dxfId="365" priority="142" operator="lessThan">
      <formula>0</formula>
    </cfRule>
  </conditionalFormatting>
  <conditionalFormatting sqref="J28:J30">
    <cfRule type="cellIs" dxfId="364" priority="141" operator="lessThan">
      <formula>0</formula>
    </cfRule>
  </conditionalFormatting>
  <conditionalFormatting sqref="J61">
    <cfRule type="cellIs" dxfId="363" priority="140" operator="lessThan">
      <formula>0</formula>
    </cfRule>
  </conditionalFormatting>
  <conditionalFormatting sqref="J61">
    <cfRule type="cellIs" dxfId="362" priority="139" operator="lessThan">
      <formula>0</formula>
    </cfRule>
  </conditionalFormatting>
  <conditionalFormatting sqref="J71:J102">
    <cfRule type="cellIs" dxfId="361" priority="138" operator="lessThan">
      <formula>0</formula>
    </cfRule>
  </conditionalFormatting>
  <conditionalFormatting sqref="J71:J102">
    <cfRule type="cellIs" dxfId="360" priority="137" operator="lessThan">
      <formula>0</formula>
    </cfRule>
  </conditionalFormatting>
  <conditionalFormatting sqref="J105">
    <cfRule type="cellIs" dxfId="359" priority="136" operator="lessThan">
      <formula>0</formula>
    </cfRule>
  </conditionalFormatting>
  <conditionalFormatting sqref="J105">
    <cfRule type="cellIs" dxfId="358" priority="135" operator="lessThan">
      <formula>0</formula>
    </cfRule>
  </conditionalFormatting>
  <conditionalFormatting sqref="J16:J19">
    <cfRule type="cellIs" dxfId="357" priority="134" operator="lessThan">
      <formula>0</formula>
    </cfRule>
  </conditionalFormatting>
  <conditionalFormatting sqref="J16:J19">
    <cfRule type="cellIs" dxfId="356" priority="133" operator="lessThan">
      <formula>0</formula>
    </cfRule>
  </conditionalFormatting>
  <conditionalFormatting sqref="J28:J30">
    <cfRule type="cellIs" dxfId="355" priority="132" operator="lessThan">
      <formula>0</formula>
    </cfRule>
  </conditionalFormatting>
  <conditionalFormatting sqref="J28:J30">
    <cfRule type="cellIs" dxfId="354" priority="131" operator="lessThan">
      <formula>0</formula>
    </cfRule>
  </conditionalFormatting>
  <conditionalFormatting sqref="J61">
    <cfRule type="cellIs" dxfId="353" priority="130" operator="lessThan">
      <formula>0</formula>
    </cfRule>
  </conditionalFormatting>
  <conditionalFormatting sqref="J61">
    <cfRule type="cellIs" dxfId="352" priority="129" operator="lessThan">
      <formula>0</formula>
    </cfRule>
  </conditionalFormatting>
  <conditionalFormatting sqref="J71:J102">
    <cfRule type="cellIs" dxfId="351" priority="128" operator="lessThan">
      <formula>0</formula>
    </cfRule>
  </conditionalFormatting>
  <conditionalFormatting sqref="J71:J102">
    <cfRule type="cellIs" dxfId="350" priority="127" operator="lessThan">
      <formula>0</formula>
    </cfRule>
  </conditionalFormatting>
  <conditionalFormatting sqref="J105">
    <cfRule type="cellIs" dxfId="349" priority="126" operator="lessThan">
      <formula>0</formula>
    </cfRule>
  </conditionalFormatting>
  <conditionalFormatting sqref="J105">
    <cfRule type="cellIs" dxfId="348" priority="125" operator="lessThan">
      <formula>0</formula>
    </cfRule>
  </conditionalFormatting>
  <conditionalFormatting sqref="C61">
    <cfRule type="cellIs" dxfId="347" priority="124" operator="lessThan">
      <formula>0</formula>
    </cfRule>
  </conditionalFormatting>
  <conditionalFormatting sqref="J61">
    <cfRule type="cellIs" dxfId="346" priority="123" operator="lessThan">
      <formula>0</formula>
    </cfRule>
  </conditionalFormatting>
  <conditionalFormatting sqref="J61">
    <cfRule type="cellIs" dxfId="345" priority="122" operator="lessThan">
      <formula>0</formula>
    </cfRule>
  </conditionalFormatting>
  <conditionalFormatting sqref="J61">
    <cfRule type="cellIs" dxfId="344" priority="121" operator="lessThan">
      <formula>0</formula>
    </cfRule>
  </conditionalFormatting>
  <conditionalFormatting sqref="J61">
    <cfRule type="cellIs" dxfId="343" priority="120" operator="lessThan">
      <formula>0</formula>
    </cfRule>
  </conditionalFormatting>
  <conditionalFormatting sqref="C71:C102">
    <cfRule type="cellIs" dxfId="342" priority="119" operator="lessThan">
      <formula>0</formula>
    </cfRule>
  </conditionalFormatting>
  <conditionalFormatting sqref="J71:J102">
    <cfRule type="cellIs" dxfId="341" priority="118" operator="lessThan">
      <formula>0</formula>
    </cfRule>
  </conditionalFormatting>
  <conditionalFormatting sqref="J71:J102">
    <cfRule type="cellIs" dxfId="340" priority="117" operator="lessThan">
      <formula>0</formula>
    </cfRule>
  </conditionalFormatting>
  <conditionalFormatting sqref="J71:J102">
    <cfRule type="cellIs" dxfId="339" priority="116" operator="lessThan">
      <formula>0</formula>
    </cfRule>
  </conditionalFormatting>
  <conditionalFormatting sqref="J71:J102">
    <cfRule type="cellIs" dxfId="338" priority="115" operator="lessThan">
      <formula>0</formula>
    </cfRule>
  </conditionalFormatting>
  <conditionalFormatting sqref="C105">
    <cfRule type="cellIs" dxfId="337" priority="114" operator="lessThan">
      <formula>0</formula>
    </cfRule>
  </conditionalFormatting>
  <conditionalFormatting sqref="J105">
    <cfRule type="cellIs" dxfId="336" priority="113" operator="lessThan">
      <formula>0</formula>
    </cfRule>
  </conditionalFormatting>
  <conditionalFormatting sqref="J105">
    <cfRule type="cellIs" dxfId="335" priority="112" operator="lessThan">
      <formula>0</formula>
    </cfRule>
  </conditionalFormatting>
  <conditionalFormatting sqref="J105">
    <cfRule type="cellIs" dxfId="334" priority="111" operator="lessThan">
      <formula>0</formula>
    </cfRule>
  </conditionalFormatting>
  <conditionalFormatting sqref="J105">
    <cfRule type="cellIs" dxfId="333" priority="110" operator="lessThan">
      <formula>0</formula>
    </cfRule>
  </conditionalFormatting>
  <conditionalFormatting sqref="J105">
    <cfRule type="cellIs" dxfId="332" priority="109" operator="lessThan">
      <formula>0</formula>
    </cfRule>
  </conditionalFormatting>
  <conditionalFormatting sqref="J105">
    <cfRule type="cellIs" dxfId="331" priority="108" operator="lessThan">
      <formula>0</formula>
    </cfRule>
  </conditionalFormatting>
  <conditionalFormatting sqref="J71:J102">
    <cfRule type="cellIs" dxfId="330" priority="107" operator="lessThan">
      <formula>0</formula>
    </cfRule>
  </conditionalFormatting>
  <conditionalFormatting sqref="J71:J102">
    <cfRule type="cellIs" dxfId="329" priority="106" operator="lessThan">
      <formula>0</formula>
    </cfRule>
  </conditionalFormatting>
  <conditionalFormatting sqref="J71:J102">
    <cfRule type="cellIs" dxfId="328" priority="105" operator="lessThan">
      <formula>0</formula>
    </cfRule>
  </conditionalFormatting>
  <conditionalFormatting sqref="J71:J102">
    <cfRule type="cellIs" dxfId="327" priority="104" operator="lessThan">
      <formula>0</formula>
    </cfRule>
  </conditionalFormatting>
  <conditionalFormatting sqref="C71:C102">
    <cfRule type="cellIs" dxfId="326" priority="103" operator="lessThan">
      <formula>0</formula>
    </cfRule>
  </conditionalFormatting>
  <conditionalFormatting sqref="J71:J102">
    <cfRule type="cellIs" dxfId="325" priority="102" operator="lessThan">
      <formula>0</formula>
    </cfRule>
  </conditionalFormatting>
  <conditionalFormatting sqref="J71:J102">
    <cfRule type="cellIs" dxfId="324" priority="101" operator="lessThan">
      <formula>0</formula>
    </cfRule>
  </conditionalFormatting>
  <conditionalFormatting sqref="J71:J102">
    <cfRule type="cellIs" dxfId="323" priority="100" operator="lessThan">
      <formula>0</formula>
    </cfRule>
  </conditionalFormatting>
  <conditionalFormatting sqref="J71:J102">
    <cfRule type="cellIs" dxfId="322" priority="99" operator="lessThan">
      <formula>0</formula>
    </cfRule>
  </conditionalFormatting>
  <conditionalFormatting sqref="J105">
    <cfRule type="cellIs" dxfId="321" priority="98" operator="lessThan">
      <formula>0</formula>
    </cfRule>
  </conditionalFormatting>
  <conditionalFormatting sqref="J105">
    <cfRule type="cellIs" dxfId="320" priority="97" operator="lessThan">
      <formula>0</formula>
    </cfRule>
  </conditionalFormatting>
  <conditionalFormatting sqref="J105">
    <cfRule type="cellIs" dxfId="319" priority="96" operator="lessThan">
      <formula>0</formula>
    </cfRule>
  </conditionalFormatting>
  <conditionalFormatting sqref="J105">
    <cfRule type="cellIs" dxfId="318" priority="95" operator="lessThan">
      <formula>0</formula>
    </cfRule>
  </conditionalFormatting>
  <conditionalFormatting sqref="J105">
    <cfRule type="cellIs" dxfId="317" priority="94" operator="lessThan">
      <formula>0</formula>
    </cfRule>
  </conditionalFormatting>
  <conditionalFormatting sqref="J105">
    <cfRule type="cellIs" dxfId="316" priority="93" operator="lessThan">
      <formula>0</formula>
    </cfRule>
  </conditionalFormatting>
  <conditionalFormatting sqref="C105">
    <cfRule type="cellIs" dxfId="315" priority="92" operator="lessThan">
      <formula>0</formula>
    </cfRule>
  </conditionalFormatting>
  <conditionalFormatting sqref="J105">
    <cfRule type="cellIs" dxfId="314" priority="91" operator="lessThan">
      <formula>0</formula>
    </cfRule>
  </conditionalFormatting>
  <conditionalFormatting sqref="J105">
    <cfRule type="cellIs" dxfId="313" priority="90" operator="lessThan">
      <formula>0</formula>
    </cfRule>
  </conditionalFormatting>
  <conditionalFormatting sqref="J105">
    <cfRule type="cellIs" dxfId="312" priority="89" operator="lessThan">
      <formula>0</formula>
    </cfRule>
  </conditionalFormatting>
  <conditionalFormatting sqref="J105">
    <cfRule type="cellIs" dxfId="311" priority="88" operator="lessThan">
      <formula>0</formula>
    </cfRule>
  </conditionalFormatting>
  <conditionalFormatting sqref="J16:J19">
    <cfRule type="cellIs" dxfId="310" priority="87" operator="lessThan">
      <formula>0</formula>
    </cfRule>
  </conditionalFormatting>
  <conditionalFormatting sqref="J16:J19">
    <cfRule type="cellIs" dxfId="309" priority="86" operator="lessThan">
      <formula>0</formula>
    </cfRule>
  </conditionalFormatting>
  <conditionalFormatting sqref="J28:J30">
    <cfRule type="cellIs" dxfId="308" priority="85" operator="lessThan">
      <formula>0</formula>
    </cfRule>
  </conditionalFormatting>
  <conditionalFormatting sqref="J28:J30">
    <cfRule type="cellIs" dxfId="307" priority="84" operator="lessThan">
      <formula>0</formula>
    </cfRule>
  </conditionalFormatting>
  <conditionalFormatting sqref="J61">
    <cfRule type="cellIs" dxfId="306" priority="83" operator="lessThan">
      <formula>0</formula>
    </cfRule>
  </conditionalFormatting>
  <conditionalFormatting sqref="J61">
    <cfRule type="cellIs" dxfId="305" priority="82" operator="lessThan">
      <formula>0</formula>
    </cfRule>
  </conditionalFormatting>
  <conditionalFormatting sqref="J71:J102">
    <cfRule type="cellIs" dxfId="304" priority="81" operator="lessThan">
      <formula>0</formula>
    </cfRule>
  </conditionalFormatting>
  <conditionalFormatting sqref="J71:J102">
    <cfRule type="cellIs" dxfId="303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{C9AD6633-DA8D-4FBE-ADA0-82AC4409F614}</x14:id>
        </ext>
      </extLst>
    </cfRule>
  </conditionalFormatting>
  <conditionalFormatting sqref="J16:J19">
    <cfRule type="cellIs" dxfId="302" priority="78" operator="lessThan">
      <formula>0</formula>
    </cfRule>
  </conditionalFormatting>
  <conditionalFormatting sqref="J16:J19">
    <cfRule type="cellIs" dxfId="301" priority="77" operator="lessThan">
      <formula>0</formula>
    </cfRule>
  </conditionalFormatting>
  <conditionalFormatting sqref="J21:J26">
    <cfRule type="cellIs" dxfId="300" priority="76" operator="lessThan">
      <formula>0</formula>
    </cfRule>
  </conditionalFormatting>
  <conditionalFormatting sqref="J21:J26">
    <cfRule type="cellIs" dxfId="299" priority="75" operator="lessThan">
      <formula>0</formula>
    </cfRule>
  </conditionalFormatting>
  <conditionalFormatting sqref="J28:J30">
    <cfRule type="cellIs" dxfId="298" priority="74" operator="lessThan">
      <formula>0</formula>
    </cfRule>
  </conditionalFormatting>
  <conditionalFormatting sqref="J28:J30">
    <cfRule type="cellIs" dxfId="297" priority="73" operator="lessThan">
      <formula>0</formula>
    </cfRule>
  </conditionalFormatting>
  <conditionalFormatting sqref="C32:D56 F32:Y56 AB32:AL56">
    <cfRule type="cellIs" dxfId="296" priority="72" operator="lessThan">
      <formula>0</formula>
    </cfRule>
  </conditionalFormatting>
  <conditionalFormatting sqref="J32:J56">
    <cfRule type="cellIs" dxfId="295" priority="71" operator="lessThan">
      <formula>0</formula>
    </cfRule>
  </conditionalFormatting>
  <conditionalFormatting sqref="J32:J56">
    <cfRule type="cellIs" dxfId="294" priority="70" operator="lessThan">
      <formula>0</formula>
    </cfRule>
  </conditionalFormatting>
  <conditionalFormatting sqref="C59:D59 F59:Y59 AB59:AL59">
    <cfRule type="cellIs" dxfId="293" priority="69" operator="lessThan">
      <formula>0</formula>
    </cfRule>
  </conditionalFormatting>
  <conditionalFormatting sqref="J59">
    <cfRule type="cellIs" dxfId="292" priority="68" operator="lessThan">
      <formula>0</formula>
    </cfRule>
  </conditionalFormatting>
  <conditionalFormatting sqref="J59">
    <cfRule type="cellIs" dxfId="291" priority="67" operator="lessThan">
      <formula>0</formula>
    </cfRule>
  </conditionalFormatting>
  <conditionalFormatting sqref="J61">
    <cfRule type="cellIs" dxfId="290" priority="66" operator="lessThan">
      <formula>0</formula>
    </cfRule>
  </conditionalFormatting>
  <conditionalFormatting sqref="J61">
    <cfRule type="cellIs" dxfId="289" priority="65" operator="lessThan">
      <formula>0</formula>
    </cfRule>
  </conditionalFormatting>
  <conditionalFormatting sqref="J63:J68">
    <cfRule type="cellIs" dxfId="288" priority="64" operator="lessThan">
      <formula>0</formula>
    </cfRule>
  </conditionalFormatting>
  <conditionalFormatting sqref="J63:J68">
    <cfRule type="cellIs" dxfId="287" priority="63" operator="lessThan">
      <formula>0</formula>
    </cfRule>
  </conditionalFormatting>
  <conditionalFormatting sqref="J70:J102">
    <cfRule type="cellIs" dxfId="286" priority="62" operator="lessThan">
      <formula>0</formula>
    </cfRule>
  </conditionalFormatting>
  <conditionalFormatting sqref="J70:J102">
    <cfRule type="cellIs" dxfId="285" priority="61" operator="lessThan">
      <formula>0</formula>
    </cfRule>
  </conditionalFormatting>
  <conditionalFormatting sqref="J105">
    <cfRule type="cellIs" dxfId="284" priority="60" operator="lessThan">
      <formula>0</formula>
    </cfRule>
  </conditionalFormatting>
  <conditionalFormatting sqref="J105">
    <cfRule type="cellIs" dxfId="283" priority="59" operator="lessThan">
      <formula>0</formula>
    </cfRule>
  </conditionalFormatting>
  <conditionalFormatting sqref="E32:E56">
    <cfRule type="cellIs" dxfId="282" priority="58" operator="lessThan">
      <formula>0</formula>
    </cfRule>
  </conditionalFormatting>
  <conditionalFormatting sqref="E59">
    <cfRule type="cellIs" dxfId="281" priority="57" operator="lessThan">
      <formula>0</formula>
    </cfRule>
  </conditionalFormatting>
  <conditionalFormatting sqref="C107:AL108">
    <cfRule type="cellIs" dxfId="280" priority="56" operator="lessThan">
      <formula>0</formula>
    </cfRule>
  </conditionalFormatting>
  <conditionalFormatting sqref="J107">
    <cfRule type="cellIs" dxfId="279" priority="55" operator="lessThan">
      <formula>0</formula>
    </cfRule>
  </conditionalFormatting>
  <conditionalFormatting sqref="J107">
    <cfRule type="cellIs" dxfId="278" priority="54" operator="lessThan">
      <formula>0</formula>
    </cfRule>
  </conditionalFormatting>
  <conditionalFormatting sqref="J107">
    <cfRule type="cellIs" dxfId="277" priority="53" operator="lessThan">
      <formula>0</formula>
    </cfRule>
  </conditionalFormatting>
  <conditionalFormatting sqref="J107">
    <cfRule type="cellIs" dxfId="276" priority="52" operator="lessThan">
      <formula>0</formula>
    </cfRule>
  </conditionalFormatting>
  <conditionalFormatting sqref="J107">
    <cfRule type="cellIs" dxfId="275" priority="51" operator="lessThan">
      <formula>0</formula>
    </cfRule>
  </conditionalFormatting>
  <conditionalFormatting sqref="J107">
    <cfRule type="cellIs" dxfId="274" priority="50" operator="lessThan">
      <formula>0</formula>
    </cfRule>
  </conditionalFormatting>
  <conditionalFormatting sqref="C107">
    <cfRule type="cellIs" dxfId="273" priority="49" operator="lessThan">
      <formula>0</formula>
    </cfRule>
  </conditionalFormatting>
  <conditionalFormatting sqref="J107">
    <cfRule type="cellIs" dxfId="272" priority="48" operator="lessThan">
      <formula>0</formula>
    </cfRule>
  </conditionalFormatting>
  <conditionalFormatting sqref="J107">
    <cfRule type="cellIs" dxfId="271" priority="47" operator="lessThan">
      <formula>0</formula>
    </cfRule>
  </conditionalFormatting>
  <conditionalFormatting sqref="J107">
    <cfRule type="cellIs" dxfId="270" priority="46" operator="lessThan">
      <formula>0</formula>
    </cfRule>
  </conditionalFormatting>
  <conditionalFormatting sqref="J107">
    <cfRule type="cellIs" dxfId="269" priority="45" operator="lessThan">
      <formula>0</formula>
    </cfRule>
  </conditionalFormatting>
  <conditionalFormatting sqref="J107">
    <cfRule type="cellIs" dxfId="268" priority="44" operator="lessThan">
      <formula>0</formula>
    </cfRule>
  </conditionalFormatting>
  <conditionalFormatting sqref="J107">
    <cfRule type="cellIs" dxfId="267" priority="43" operator="lessThan">
      <formula>0</formula>
    </cfRule>
  </conditionalFormatting>
  <conditionalFormatting sqref="J107">
    <cfRule type="cellIs" dxfId="266" priority="42" operator="lessThan">
      <formula>0</formula>
    </cfRule>
  </conditionalFormatting>
  <conditionalFormatting sqref="J107">
    <cfRule type="cellIs" dxfId="265" priority="41" operator="lessThan">
      <formula>0</formula>
    </cfRule>
  </conditionalFormatting>
  <conditionalFormatting sqref="J107">
    <cfRule type="cellIs" dxfId="264" priority="40" operator="lessThan">
      <formula>0</formula>
    </cfRule>
  </conditionalFormatting>
  <conditionalFormatting sqref="J107">
    <cfRule type="cellIs" dxfId="263" priority="39" operator="lessThan">
      <formula>0</formula>
    </cfRule>
  </conditionalFormatting>
  <conditionalFormatting sqref="J107">
    <cfRule type="cellIs" dxfId="262" priority="38" operator="lessThan">
      <formula>0</formula>
    </cfRule>
  </conditionalFormatting>
  <conditionalFormatting sqref="J107">
    <cfRule type="cellIs" dxfId="261" priority="37" operator="lessThan">
      <formula>0</formula>
    </cfRule>
  </conditionalFormatting>
  <conditionalFormatting sqref="C107">
    <cfRule type="cellIs" dxfId="260" priority="36" operator="lessThan">
      <formula>0</formula>
    </cfRule>
  </conditionalFormatting>
  <conditionalFormatting sqref="J107">
    <cfRule type="cellIs" dxfId="259" priority="35" operator="lessThan">
      <formula>0</formula>
    </cfRule>
  </conditionalFormatting>
  <conditionalFormatting sqref="J107">
    <cfRule type="cellIs" dxfId="258" priority="34" operator="lessThan">
      <formula>0</formula>
    </cfRule>
  </conditionalFormatting>
  <conditionalFormatting sqref="J107">
    <cfRule type="cellIs" dxfId="257" priority="33" operator="lessThan">
      <formula>0</formula>
    </cfRule>
  </conditionalFormatting>
  <conditionalFormatting sqref="J107">
    <cfRule type="cellIs" dxfId="256" priority="32" operator="lessThan">
      <formula>0</formula>
    </cfRule>
  </conditionalFormatting>
  <conditionalFormatting sqref="J107">
    <cfRule type="cellIs" dxfId="255" priority="31" operator="lessThan">
      <formula>0</formula>
    </cfRule>
  </conditionalFormatting>
  <conditionalFormatting sqref="J107">
    <cfRule type="cellIs" dxfId="254" priority="30" operator="lessThan">
      <formula>0</formula>
    </cfRule>
  </conditionalFormatting>
  <conditionalFormatting sqref="Z32:AA56">
    <cfRule type="cellIs" dxfId="253" priority="2" operator="lessThan">
      <formula>0</formula>
    </cfRule>
  </conditionalFormatting>
  <conditionalFormatting sqref="Z59:AA59">
    <cfRule type="cellIs" dxfId="252" priority="1" operator="lessThan">
      <formula>0</formula>
    </cfRule>
  </conditionalFormatting>
  <printOptions verticalCentered="1"/>
  <pageMargins left="0.59055118110236227" right="0" top="0" bottom="0" header="0" footer="0"/>
  <pageSetup paperSize="8" scale="27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9AD6633-DA8D-4FBE-ADA0-82AC4409F6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O108"/>
  <sheetViews>
    <sheetView view="pageBreakPreview" topLeftCell="A4" zoomScale="40" zoomScaleNormal="40" zoomScaleSheetLayoutView="40" workbookViewId="0">
      <pane xSplit="3" ySplit="13" topLeftCell="Y95" activePane="bottomRight" state="frozen"/>
      <selection activeCell="B8" sqref="B8:B13"/>
      <selection pane="topRight" activeCell="B8" sqref="B8:B13"/>
      <selection pane="bottomLeft" activeCell="B8" sqref="B8:B13"/>
      <selection pane="bottomRight" activeCell="AD19" sqref="AD19"/>
    </sheetView>
  </sheetViews>
  <sheetFormatPr defaultRowHeight="26.25" x14ac:dyDescent="0.4"/>
  <cols>
    <col min="1" max="1" width="4.33203125" style="1" customWidth="1"/>
    <col min="2" max="2" width="84.4414062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9.77734375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27.55468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23" style="1" customWidth="1"/>
    <col min="40" max="40" width="12.6640625" style="18" customWidth="1"/>
    <col min="41" max="41" width="14.109375" style="18" customWidth="1"/>
    <col min="42" max="16384" width="8.88671875" style="1"/>
  </cols>
  <sheetData>
    <row r="1" spans="1:41" ht="15" hidden="1" customHeight="1" x14ac:dyDescent="0.4"/>
    <row r="2" spans="1:41" ht="15" hidden="1" customHeight="1" x14ac:dyDescent="0.4"/>
    <row r="3" spans="1:41" ht="15" hidden="1" customHeight="1" x14ac:dyDescent="0.4"/>
    <row r="4" spans="1:41" ht="36.75" customHeight="1" x14ac:dyDescent="0.55000000000000004">
      <c r="AK4" s="29" t="s">
        <v>139</v>
      </c>
    </row>
    <row r="5" spans="1:41" ht="9.75" hidden="1" customHeight="1" x14ac:dyDescent="0.5">
      <c r="C5" s="2"/>
    </row>
    <row r="6" spans="1:41" ht="58.5" hidden="1" customHeight="1" x14ac:dyDescent="0.4">
      <c r="B6" s="3"/>
    </row>
    <row r="7" spans="1:41" ht="45.75" customHeight="1" x14ac:dyDescent="0.4">
      <c r="B7" s="33"/>
      <c r="C7" s="50" t="s">
        <v>144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41" ht="54" customHeight="1" x14ac:dyDescent="0.4">
      <c r="A8" s="52" t="s">
        <v>0</v>
      </c>
      <c r="B8" s="52" t="s">
        <v>1</v>
      </c>
      <c r="C8" s="55" t="s">
        <v>134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41" s="4" customFormat="1" ht="30" customHeight="1" x14ac:dyDescent="0.2">
      <c r="A9" s="53"/>
      <c r="B9" s="53"/>
      <c r="C9" s="56" t="s">
        <v>2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8"/>
      <c r="W9" s="59" t="s">
        <v>3</v>
      </c>
      <c r="X9" s="56" t="s">
        <v>4</v>
      </c>
      <c r="Y9" s="57"/>
      <c r="Z9" s="67"/>
      <c r="AA9" s="71"/>
      <c r="AB9" s="67"/>
      <c r="AC9" s="58"/>
      <c r="AD9" s="59" t="s">
        <v>123</v>
      </c>
      <c r="AE9" s="56" t="s">
        <v>8</v>
      </c>
      <c r="AF9" s="72"/>
      <c r="AG9" s="57"/>
      <c r="AH9" s="58"/>
      <c r="AI9" s="60" t="s">
        <v>128</v>
      </c>
      <c r="AJ9" s="63" t="s">
        <v>4</v>
      </c>
      <c r="AK9" s="74"/>
      <c r="AL9" s="61" t="s">
        <v>5</v>
      </c>
      <c r="AN9" s="19"/>
      <c r="AO9" s="19"/>
    </row>
    <row r="10" spans="1:41" s="5" customFormat="1" ht="30" customHeight="1" x14ac:dyDescent="0.2">
      <c r="A10" s="53"/>
      <c r="B10" s="53"/>
      <c r="C10" s="60" t="s">
        <v>6</v>
      </c>
      <c r="D10" s="63" t="s">
        <v>4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58"/>
      <c r="W10" s="59"/>
      <c r="X10" s="59" t="s">
        <v>126</v>
      </c>
      <c r="Y10" s="59" t="s">
        <v>4</v>
      </c>
      <c r="Z10" s="59"/>
      <c r="AA10" s="78"/>
      <c r="AB10" s="69" t="s">
        <v>7</v>
      </c>
      <c r="AC10" s="45" t="s">
        <v>4</v>
      </c>
      <c r="AD10" s="59"/>
      <c r="AE10" s="59" t="s">
        <v>71</v>
      </c>
      <c r="AF10" s="49" t="s">
        <v>4</v>
      </c>
      <c r="AG10" s="59" t="s">
        <v>70</v>
      </c>
      <c r="AH10" s="69" t="s">
        <v>116</v>
      </c>
      <c r="AI10" s="60"/>
      <c r="AJ10" s="75" t="s">
        <v>117</v>
      </c>
      <c r="AK10" s="75" t="s">
        <v>127</v>
      </c>
      <c r="AL10" s="61"/>
      <c r="AN10" s="20"/>
      <c r="AO10" s="20"/>
    </row>
    <row r="11" spans="1:41" s="5" customFormat="1" ht="40.5" customHeight="1" x14ac:dyDescent="0.2">
      <c r="A11" s="53"/>
      <c r="B11" s="53"/>
      <c r="C11" s="60"/>
      <c r="D11" s="59" t="s">
        <v>111</v>
      </c>
      <c r="E11" s="56" t="s">
        <v>8</v>
      </c>
      <c r="F11" s="67"/>
      <c r="G11" s="67"/>
      <c r="H11" s="67"/>
      <c r="I11" s="67"/>
      <c r="J11" s="58"/>
      <c r="K11" s="59" t="s">
        <v>121</v>
      </c>
      <c r="L11" s="59" t="s">
        <v>120</v>
      </c>
      <c r="M11" s="56" t="s">
        <v>4</v>
      </c>
      <c r="N11" s="57"/>
      <c r="O11" s="68"/>
      <c r="P11" s="56" t="s">
        <v>84</v>
      </c>
      <c r="Q11" s="57"/>
      <c r="R11" s="57"/>
      <c r="S11" s="57"/>
      <c r="T11" s="57"/>
      <c r="U11" s="57"/>
      <c r="V11" s="62"/>
      <c r="W11" s="59"/>
      <c r="X11" s="59"/>
      <c r="Y11" s="59" t="s">
        <v>72</v>
      </c>
      <c r="Z11" s="59" t="s">
        <v>71</v>
      </c>
      <c r="AA11" s="49" t="s">
        <v>4</v>
      </c>
      <c r="AB11" s="73"/>
      <c r="AC11" s="69" t="s">
        <v>71</v>
      </c>
      <c r="AD11" s="59"/>
      <c r="AE11" s="59"/>
      <c r="AF11" s="80" t="s">
        <v>130</v>
      </c>
      <c r="AG11" s="59"/>
      <c r="AH11" s="73"/>
      <c r="AI11" s="60"/>
      <c r="AJ11" s="76"/>
      <c r="AK11" s="76"/>
      <c r="AL11" s="61"/>
      <c r="AN11" s="20"/>
      <c r="AO11" s="20"/>
    </row>
    <row r="12" spans="1:41" s="5" customFormat="1" ht="24.75" customHeight="1" x14ac:dyDescent="0.2">
      <c r="A12" s="53"/>
      <c r="B12" s="53"/>
      <c r="C12" s="60"/>
      <c r="D12" s="59"/>
      <c r="E12" s="59" t="s">
        <v>112</v>
      </c>
      <c r="F12" s="56" t="s">
        <v>8</v>
      </c>
      <c r="G12" s="57"/>
      <c r="H12" s="58"/>
      <c r="I12" s="59" t="s">
        <v>122</v>
      </c>
      <c r="J12" s="59" t="s">
        <v>113</v>
      </c>
      <c r="K12" s="59"/>
      <c r="L12" s="59"/>
      <c r="M12" s="69" t="s">
        <v>114</v>
      </c>
      <c r="N12" s="69" t="s">
        <v>125</v>
      </c>
      <c r="O12" s="69" t="s">
        <v>115</v>
      </c>
      <c r="P12" s="59" t="s">
        <v>77</v>
      </c>
      <c r="Q12" s="59" t="s">
        <v>78</v>
      </c>
      <c r="R12" s="59" t="s">
        <v>79</v>
      </c>
      <c r="S12" s="59" t="s">
        <v>80</v>
      </c>
      <c r="T12" s="60" t="s">
        <v>118</v>
      </c>
      <c r="U12" s="60" t="s">
        <v>81</v>
      </c>
      <c r="V12" s="65" t="s">
        <v>119</v>
      </c>
      <c r="W12" s="59"/>
      <c r="X12" s="59"/>
      <c r="Y12" s="59"/>
      <c r="Z12" s="59"/>
      <c r="AA12" s="79" t="s">
        <v>130</v>
      </c>
      <c r="AB12" s="73"/>
      <c r="AC12" s="73"/>
      <c r="AD12" s="59"/>
      <c r="AE12" s="59"/>
      <c r="AF12" s="81"/>
      <c r="AG12" s="59"/>
      <c r="AH12" s="73"/>
      <c r="AI12" s="60"/>
      <c r="AJ12" s="76"/>
      <c r="AK12" s="76"/>
      <c r="AL12" s="61"/>
      <c r="AN12" s="20"/>
      <c r="AO12" s="20"/>
    </row>
    <row r="13" spans="1:41" s="5" customFormat="1" ht="146.25" customHeight="1" x14ac:dyDescent="0.2">
      <c r="A13" s="54"/>
      <c r="B13" s="54"/>
      <c r="C13" s="60"/>
      <c r="D13" s="59"/>
      <c r="E13" s="59"/>
      <c r="F13" s="45" t="s">
        <v>82</v>
      </c>
      <c r="G13" s="45" t="s">
        <v>83</v>
      </c>
      <c r="H13" s="45" t="s">
        <v>124</v>
      </c>
      <c r="I13" s="59"/>
      <c r="J13" s="59"/>
      <c r="K13" s="59"/>
      <c r="L13" s="59"/>
      <c r="M13" s="70"/>
      <c r="N13" s="70"/>
      <c r="O13" s="70"/>
      <c r="P13" s="59"/>
      <c r="Q13" s="59"/>
      <c r="R13" s="59"/>
      <c r="S13" s="59"/>
      <c r="T13" s="60"/>
      <c r="U13" s="60"/>
      <c r="V13" s="66"/>
      <c r="W13" s="59"/>
      <c r="X13" s="59"/>
      <c r="Y13" s="59"/>
      <c r="Z13" s="59"/>
      <c r="AA13" s="79"/>
      <c r="AB13" s="70"/>
      <c r="AC13" s="70"/>
      <c r="AD13" s="59"/>
      <c r="AE13" s="59"/>
      <c r="AF13" s="82"/>
      <c r="AG13" s="59"/>
      <c r="AH13" s="70"/>
      <c r="AI13" s="60"/>
      <c r="AJ13" s="77"/>
      <c r="AK13" s="77"/>
      <c r="AL13" s="61"/>
      <c r="AN13" s="20"/>
      <c r="AO13" s="20"/>
    </row>
    <row r="14" spans="1:41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1" x14ac:dyDescent="0.4">
      <c r="A15" s="16">
        <v>1</v>
      </c>
      <c r="B15" s="22" t="s">
        <v>95</v>
      </c>
      <c r="C15" s="6">
        <v>42024824.050000004</v>
      </c>
      <c r="D15" s="6">
        <v>8455025.5800000001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8455025.5800000001</v>
      </c>
      <c r="K15" s="6">
        <v>2344696.92</v>
      </c>
      <c r="L15" s="6">
        <v>31225101.550000001</v>
      </c>
      <c r="M15" s="6">
        <v>0</v>
      </c>
      <c r="N15" s="6">
        <v>12693765.73</v>
      </c>
      <c r="O15" s="6">
        <v>8214879.71</v>
      </c>
      <c r="P15" s="6">
        <v>1473503.78</v>
      </c>
      <c r="Q15" s="6">
        <v>2138202.73</v>
      </c>
      <c r="R15" s="6">
        <v>2597564.69</v>
      </c>
      <c r="S15" s="6">
        <v>472053.59</v>
      </c>
      <c r="T15" s="6">
        <v>0</v>
      </c>
      <c r="U15" s="6">
        <v>0</v>
      </c>
      <c r="V15" s="6">
        <v>3635131.32</v>
      </c>
      <c r="W15" s="6">
        <v>419833429.75999999</v>
      </c>
      <c r="X15" s="6">
        <v>325806656.55000001</v>
      </c>
      <c r="Y15" s="6">
        <v>11005931.18</v>
      </c>
      <c r="Z15" s="6">
        <v>0</v>
      </c>
      <c r="AA15" s="6"/>
      <c r="AB15" s="6">
        <v>94026773.209999993</v>
      </c>
      <c r="AC15" s="6">
        <v>0</v>
      </c>
      <c r="AD15" s="6">
        <v>14315776.57</v>
      </c>
      <c r="AE15" s="6">
        <v>0</v>
      </c>
      <c r="AF15" s="6">
        <v>0</v>
      </c>
      <c r="AG15" s="6">
        <v>1796536.95</v>
      </c>
      <c r="AH15" s="6">
        <v>5978954.54</v>
      </c>
      <c r="AI15" s="6">
        <v>0</v>
      </c>
      <c r="AJ15" s="6">
        <v>0</v>
      </c>
      <c r="AK15" s="6"/>
      <c r="AL15" s="7">
        <v>476174030.38</v>
      </c>
      <c r="AM15" s="8"/>
      <c r="AN15" s="21"/>
      <c r="AO15" s="21"/>
    </row>
    <row r="16" spans="1:41" x14ac:dyDescent="0.4">
      <c r="A16" s="16">
        <v>2</v>
      </c>
      <c r="B16" s="22" t="s">
        <v>96</v>
      </c>
      <c r="C16" s="6">
        <v>17260394.479999997</v>
      </c>
      <c r="D16" s="6">
        <v>6656606.6599999992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6656606.6599999992</v>
      </c>
      <c r="K16" s="6">
        <v>4878877.1500000004</v>
      </c>
      <c r="L16" s="6">
        <v>5724910.6699999999</v>
      </c>
      <c r="M16" s="6">
        <v>0</v>
      </c>
      <c r="N16" s="6">
        <v>3309730.16</v>
      </c>
      <c r="O16" s="6">
        <v>0</v>
      </c>
      <c r="P16" s="6">
        <v>59174.22</v>
      </c>
      <c r="Q16" s="6">
        <v>71331</v>
      </c>
      <c r="R16" s="6">
        <v>1554020.32</v>
      </c>
      <c r="S16" s="6">
        <v>520412.79</v>
      </c>
      <c r="T16" s="6">
        <v>0</v>
      </c>
      <c r="U16" s="6">
        <v>0</v>
      </c>
      <c r="V16" s="6">
        <v>210242.18</v>
      </c>
      <c r="W16" s="6">
        <v>103388643.87</v>
      </c>
      <c r="X16" s="6">
        <v>100521400.75</v>
      </c>
      <c r="Y16" s="6">
        <v>8371413.1900000004</v>
      </c>
      <c r="Z16" s="6">
        <v>0</v>
      </c>
      <c r="AA16" s="6"/>
      <c r="AB16" s="6">
        <v>2867243.12</v>
      </c>
      <c r="AC16" s="6">
        <v>0</v>
      </c>
      <c r="AD16" s="6">
        <v>4058925.9000000004</v>
      </c>
      <c r="AE16" s="6">
        <v>0</v>
      </c>
      <c r="AF16" s="6">
        <v>0</v>
      </c>
      <c r="AG16" s="6">
        <v>0</v>
      </c>
      <c r="AH16" s="6">
        <v>2273069.36</v>
      </c>
      <c r="AI16" s="6">
        <v>0</v>
      </c>
      <c r="AJ16" s="6">
        <v>0</v>
      </c>
      <c r="AK16" s="6"/>
      <c r="AL16" s="7">
        <v>124707964.25</v>
      </c>
      <c r="AM16" s="8"/>
      <c r="AN16" s="21"/>
      <c r="AO16" s="21"/>
    </row>
    <row r="17" spans="1:41" x14ac:dyDescent="0.4">
      <c r="A17" s="16">
        <v>3</v>
      </c>
      <c r="B17" s="22" t="s">
        <v>9</v>
      </c>
      <c r="C17" s="6">
        <v>20875220.859999999</v>
      </c>
      <c r="D17" s="6">
        <v>4623098.24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4623098.24</v>
      </c>
      <c r="K17" s="6">
        <v>0</v>
      </c>
      <c r="L17" s="6">
        <v>16252122.619999999</v>
      </c>
      <c r="M17" s="6">
        <v>0</v>
      </c>
      <c r="N17" s="6">
        <v>5281483.1999999993</v>
      </c>
      <c r="O17" s="6">
        <v>0</v>
      </c>
      <c r="P17" s="6">
        <v>5431029.8600000003</v>
      </c>
      <c r="Q17" s="6">
        <v>888228.89</v>
      </c>
      <c r="R17" s="6">
        <v>139314.35999999999</v>
      </c>
      <c r="S17" s="6">
        <v>2054129.55</v>
      </c>
      <c r="T17" s="6">
        <v>2457936.7599999998</v>
      </c>
      <c r="U17" s="6">
        <v>0</v>
      </c>
      <c r="V17" s="6">
        <v>0</v>
      </c>
      <c r="W17" s="6">
        <v>302962540.69999999</v>
      </c>
      <c r="X17" s="6">
        <v>247924934.69999999</v>
      </c>
      <c r="Y17" s="6">
        <v>0</v>
      </c>
      <c r="Z17" s="6">
        <v>247924934.69999999</v>
      </c>
      <c r="AA17" s="6">
        <v>39606523.969999999</v>
      </c>
      <c r="AB17" s="6">
        <v>55037606</v>
      </c>
      <c r="AC17" s="6">
        <v>55037606</v>
      </c>
      <c r="AD17" s="6">
        <v>171676333.37</v>
      </c>
      <c r="AE17" s="6">
        <v>171676333.37</v>
      </c>
      <c r="AF17" s="6">
        <v>1125807.8500000001</v>
      </c>
      <c r="AG17" s="6">
        <v>0</v>
      </c>
      <c r="AH17" s="6">
        <v>0</v>
      </c>
      <c r="AI17" s="6">
        <v>0</v>
      </c>
      <c r="AJ17" s="6">
        <v>0</v>
      </c>
      <c r="AK17" s="6"/>
      <c r="AL17" s="7">
        <v>495514094.93000001</v>
      </c>
      <c r="AM17" s="8"/>
      <c r="AN17" s="21"/>
      <c r="AO17" s="21"/>
    </row>
    <row r="18" spans="1:41" x14ac:dyDescent="0.4">
      <c r="A18" s="16">
        <v>4</v>
      </c>
      <c r="B18" s="23" t="s">
        <v>51</v>
      </c>
      <c r="C18" s="6">
        <v>5887079.7399999993</v>
      </c>
      <c r="D18" s="6">
        <v>5729765.3899999997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5729765.3899999997</v>
      </c>
      <c r="K18" s="6">
        <v>0</v>
      </c>
      <c r="L18" s="6">
        <v>157314.35</v>
      </c>
      <c r="M18" s="6">
        <v>0</v>
      </c>
      <c r="N18" s="6">
        <v>0</v>
      </c>
      <c r="O18" s="6">
        <v>0</v>
      </c>
      <c r="P18" s="6">
        <v>157314.35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11471745.619999999</v>
      </c>
      <c r="X18" s="6">
        <v>11471745.619999999</v>
      </c>
      <c r="Y18" s="6">
        <v>0</v>
      </c>
      <c r="Z18" s="6">
        <v>0</v>
      </c>
      <c r="AA18" s="6"/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/>
      <c r="AL18" s="7">
        <v>17358825.359999999</v>
      </c>
      <c r="AM18" s="8"/>
      <c r="AN18" s="21"/>
      <c r="AO18" s="21"/>
    </row>
    <row r="19" spans="1:41" x14ac:dyDescent="0.4">
      <c r="A19" s="16">
        <v>5</v>
      </c>
      <c r="B19" s="24" t="s">
        <v>10</v>
      </c>
      <c r="C19" s="6">
        <v>3376675.07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383804.26</v>
      </c>
      <c r="M19" s="6">
        <v>0</v>
      </c>
      <c r="N19" s="6">
        <v>383804.26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59731239.649999999</v>
      </c>
      <c r="X19" s="6">
        <v>58622063.57</v>
      </c>
      <c r="Y19" s="6">
        <v>0</v>
      </c>
      <c r="Z19" s="6">
        <v>0</v>
      </c>
      <c r="AA19" s="6"/>
      <c r="AB19" s="6">
        <v>1109176.08</v>
      </c>
      <c r="AC19" s="6">
        <v>0</v>
      </c>
      <c r="AD19" s="6">
        <v>6044834.1900000004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/>
      <c r="AL19" s="7">
        <v>69152748.909999996</v>
      </c>
      <c r="AM19" s="8"/>
      <c r="AN19" s="21"/>
      <c r="AO19" s="21"/>
    </row>
    <row r="20" spans="1:41" x14ac:dyDescent="0.4">
      <c r="A20" s="9"/>
      <c r="B20" s="10" t="s">
        <v>11</v>
      </c>
      <c r="C20" s="7">
        <v>89424194.199999988</v>
      </c>
      <c r="D20" s="7">
        <v>25838827.279999997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25838827.279999997</v>
      </c>
      <c r="K20" s="7">
        <v>9842113.4700000007</v>
      </c>
      <c r="L20" s="7">
        <v>53743253.449999996</v>
      </c>
      <c r="M20" s="7">
        <v>0</v>
      </c>
      <c r="N20" s="7">
        <v>21668783.350000001</v>
      </c>
      <c r="O20" s="7">
        <v>8214879.71</v>
      </c>
      <c r="P20" s="7">
        <v>7121022.21</v>
      </c>
      <c r="Q20" s="7">
        <v>3097762.62</v>
      </c>
      <c r="R20" s="7">
        <v>4290899.37</v>
      </c>
      <c r="S20" s="7">
        <v>3046595.93</v>
      </c>
      <c r="T20" s="7">
        <v>2457936.7599999998</v>
      </c>
      <c r="U20" s="7">
        <v>0</v>
      </c>
      <c r="V20" s="7">
        <v>3845373.5</v>
      </c>
      <c r="W20" s="7">
        <v>897387599.5999999</v>
      </c>
      <c r="X20" s="7">
        <v>744346801.19000006</v>
      </c>
      <c r="Y20" s="7">
        <v>19377344.370000001</v>
      </c>
      <c r="Z20" s="7">
        <v>247924934.69999999</v>
      </c>
      <c r="AA20" s="7">
        <v>39606523.969999999</v>
      </c>
      <c r="AB20" s="7">
        <v>153040798.41</v>
      </c>
      <c r="AC20" s="7">
        <v>55037606</v>
      </c>
      <c r="AD20" s="7">
        <v>196095870.03</v>
      </c>
      <c r="AE20" s="7">
        <v>171676333.37</v>
      </c>
      <c r="AF20" s="7">
        <v>1125807.8500000001</v>
      </c>
      <c r="AG20" s="7">
        <v>1796536.95</v>
      </c>
      <c r="AH20" s="7">
        <v>8252023.9000000004</v>
      </c>
      <c r="AI20" s="7">
        <v>0</v>
      </c>
      <c r="AJ20" s="7">
        <v>0</v>
      </c>
      <c r="AK20" s="7">
        <v>0</v>
      </c>
      <c r="AL20" s="7">
        <v>1182907663.8299999</v>
      </c>
      <c r="AM20" s="8"/>
      <c r="AN20" s="21"/>
      <c r="AO20" s="21"/>
    </row>
    <row r="21" spans="1:41" x14ac:dyDescent="0.4">
      <c r="A21" s="16">
        <v>6</v>
      </c>
      <c r="B21" s="24" t="s">
        <v>12</v>
      </c>
      <c r="C21" s="6">
        <v>194791791.36999997</v>
      </c>
      <c r="D21" s="6">
        <v>75243102.969999999</v>
      </c>
      <c r="E21" s="6">
        <v>69078586.590000004</v>
      </c>
      <c r="F21" s="6">
        <v>11469242.140000001</v>
      </c>
      <c r="G21" s="6">
        <v>47957562.850000001</v>
      </c>
      <c r="H21" s="6">
        <v>9651781.6000000015</v>
      </c>
      <c r="I21" s="6">
        <v>0</v>
      </c>
      <c r="J21" s="6">
        <v>6164516.3799999952</v>
      </c>
      <c r="K21" s="6">
        <v>23917837.780000001</v>
      </c>
      <c r="L21" s="6">
        <v>95630850.61999999</v>
      </c>
      <c r="M21" s="6">
        <v>91308110.379999995</v>
      </c>
      <c r="N21" s="6">
        <v>0</v>
      </c>
      <c r="O21" s="6">
        <v>0</v>
      </c>
      <c r="P21" s="6">
        <v>819327.75</v>
      </c>
      <c r="Q21" s="6">
        <v>0</v>
      </c>
      <c r="R21" s="6">
        <v>1578764.34</v>
      </c>
      <c r="S21" s="6">
        <v>1924648.15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/>
      <c r="AB21" s="6">
        <v>0</v>
      </c>
      <c r="AC21" s="6">
        <v>0</v>
      </c>
      <c r="AD21" s="6">
        <v>35948589.520000003</v>
      </c>
      <c r="AE21" s="6">
        <v>1727305.83</v>
      </c>
      <c r="AF21" s="6">
        <v>10501.92</v>
      </c>
      <c r="AG21" s="6">
        <v>0</v>
      </c>
      <c r="AH21" s="6">
        <v>0</v>
      </c>
      <c r="AI21" s="6">
        <v>0</v>
      </c>
      <c r="AJ21" s="6">
        <v>0</v>
      </c>
      <c r="AK21" s="6"/>
      <c r="AL21" s="7">
        <v>230740380.88999999</v>
      </c>
      <c r="AM21" s="8"/>
      <c r="AN21" s="21"/>
      <c r="AO21" s="21"/>
    </row>
    <row r="22" spans="1:41" x14ac:dyDescent="0.4">
      <c r="A22" s="16">
        <v>7</v>
      </c>
      <c r="B22" s="24" t="s">
        <v>13</v>
      </c>
      <c r="C22" s="6">
        <v>31893470.969999999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9994807.0299999993</v>
      </c>
      <c r="M22" s="6">
        <v>0</v>
      </c>
      <c r="N22" s="6">
        <v>1634189.62</v>
      </c>
      <c r="O22" s="6">
        <v>0</v>
      </c>
      <c r="P22" s="6">
        <v>8297823.21</v>
      </c>
      <c r="Q22" s="6">
        <v>62794.2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255139374.71000001</v>
      </c>
      <c r="X22" s="6">
        <v>227175697.43000001</v>
      </c>
      <c r="Y22" s="6">
        <v>15158243.16</v>
      </c>
      <c r="Z22" s="6">
        <v>0</v>
      </c>
      <c r="AA22" s="6"/>
      <c r="AB22" s="6">
        <v>27963677.280000001</v>
      </c>
      <c r="AC22" s="6">
        <v>0</v>
      </c>
      <c r="AD22" s="6">
        <v>1879771.65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/>
      <c r="AL22" s="7">
        <v>288912617.32999998</v>
      </c>
      <c r="AM22" s="8"/>
      <c r="AN22" s="21"/>
      <c r="AO22" s="21"/>
    </row>
    <row r="23" spans="1:41" x14ac:dyDescent="0.4">
      <c r="A23" s="16">
        <v>8</v>
      </c>
      <c r="B23" s="24" t="s">
        <v>52</v>
      </c>
      <c r="C23" s="6">
        <v>4436599.49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590936.5</v>
      </c>
      <c r="L23" s="6">
        <v>3845662.99</v>
      </c>
      <c r="M23" s="6">
        <v>0</v>
      </c>
      <c r="N23" s="6">
        <v>0</v>
      </c>
      <c r="O23" s="6">
        <v>0</v>
      </c>
      <c r="P23" s="6">
        <v>1764706.52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2080956.47</v>
      </c>
      <c r="W23" s="6">
        <v>22081572.879999999</v>
      </c>
      <c r="X23" s="6">
        <v>22081572.879999999</v>
      </c>
      <c r="Y23" s="6">
        <v>0</v>
      </c>
      <c r="Z23" s="6">
        <v>0</v>
      </c>
      <c r="AA23" s="6"/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/>
      <c r="AL23" s="7">
        <v>26518172.369999997</v>
      </c>
      <c r="AM23" s="8"/>
      <c r="AN23" s="21"/>
      <c r="AO23" s="21"/>
    </row>
    <row r="24" spans="1:41" x14ac:dyDescent="0.4">
      <c r="A24" s="16">
        <v>9</v>
      </c>
      <c r="B24" s="24" t="s">
        <v>49</v>
      </c>
      <c r="C24" s="6">
        <v>72046441.359999985</v>
      </c>
      <c r="D24" s="6">
        <v>1145981.46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1145981.46</v>
      </c>
      <c r="K24" s="6">
        <v>2007802.69</v>
      </c>
      <c r="L24" s="6">
        <v>68892657.209999993</v>
      </c>
      <c r="M24" s="6">
        <v>0</v>
      </c>
      <c r="N24" s="6">
        <v>68291271.879999995</v>
      </c>
      <c r="O24" s="6">
        <v>0</v>
      </c>
      <c r="P24" s="6">
        <v>601385.32999999996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/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/>
      <c r="AL24" s="7">
        <v>72046441.359999985</v>
      </c>
      <c r="AM24" s="8"/>
      <c r="AN24" s="21"/>
      <c r="AO24" s="21"/>
    </row>
    <row r="25" spans="1:41" x14ac:dyDescent="0.4">
      <c r="A25" s="16">
        <v>10</v>
      </c>
      <c r="B25" s="24" t="s">
        <v>14</v>
      </c>
      <c r="C25" s="6">
        <v>27748961.280000001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21221713.539999999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1404461</v>
      </c>
      <c r="S25" s="6">
        <v>0</v>
      </c>
      <c r="T25" s="6">
        <v>0</v>
      </c>
      <c r="U25" s="6">
        <v>0</v>
      </c>
      <c r="V25" s="6">
        <v>0</v>
      </c>
      <c r="W25" s="6">
        <v>36576249.369999997</v>
      </c>
      <c r="X25" s="6">
        <v>36576249.369999997</v>
      </c>
      <c r="Y25" s="6">
        <v>0</v>
      </c>
      <c r="Z25" s="6">
        <v>0</v>
      </c>
      <c r="AA25" s="6"/>
      <c r="AB25" s="6">
        <v>0</v>
      </c>
      <c r="AC25" s="6">
        <v>0</v>
      </c>
      <c r="AD25" s="6">
        <v>2077154.03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/>
      <c r="AL25" s="7">
        <v>66402364.68</v>
      </c>
      <c r="AM25" s="8"/>
      <c r="AN25" s="21"/>
      <c r="AO25" s="21"/>
    </row>
    <row r="26" spans="1:41" x14ac:dyDescent="0.4">
      <c r="A26" s="16">
        <v>11</v>
      </c>
      <c r="B26" s="24" t="s">
        <v>15</v>
      </c>
      <c r="C26" s="6">
        <v>182265162.46999997</v>
      </c>
      <c r="D26" s="6">
        <v>73034649.859999999</v>
      </c>
      <c r="E26" s="6">
        <v>70793232.359999999</v>
      </c>
      <c r="F26" s="6">
        <v>59037106.060000002</v>
      </c>
      <c r="G26" s="6">
        <v>969480.36</v>
      </c>
      <c r="H26" s="6">
        <v>10786645.939999998</v>
      </c>
      <c r="I26" s="6">
        <v>0</v>
      </c>
      <c r="J26" s="6">
        <v>2241417.5</v>
      </c>
      <c r="K26" s="6">
        <v>5711669.8799999999</v>
      </c>
      <c r="L26" s="6">
        <v>103518842.72999999</v>
      </c>
      <c r="M26" s="6">
        <v>102044192.41</v>
      </c>
      <c r="N26" s="6">
        <v>0</v>
      </c>
      <c r="O26" s="6">
        <v>0</v>
      </c>
      <c r="P26" s="6">
        <v>0</v>
      </c>
      <c r="Q26" s="6">
        <v>0</v>
      </c>
      <c r="R26" s="6">
        <v>1249088.18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/>
      <c r="AB26" s="6">
        <v>0</v>
      </c>
      <c r="AC26" s="6">
        <v>0</v>
      </c>
      <c r="AD26" s="6">
        <v>3033614.26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/>
      <c r="AL26" s="7">
        <v>185298776.72999996</v>
      </c>
      <c r="AM26" s="8"/>
      <c r="AN26" s="21"/>
      <c r="AO26" s="21"/>
    </row>
    <row r="27" spans="1:41" x14ac:dyDescent="0.4">
      <c r="A27" s="9"/>
      <c r="B27" s="10" t="s">
        <v>53</v>
      </c>
      <c r="C27" s="7">
        <v>513182426.93999988</v>
      </c>
      <c r="D27" s="7">
        <v>155950982.02999997</v>
      </c>
      <c r="E27" s="7">
        <v>139871818.94999999</v>
      </c>
      <c r="F27" s="7">
        <v>70506348.200000003</v>
      </c>
      <c r="G27" s="7">
        <v>48927043.210000001</v>
      </c>
      <c r="H27" s="7">
        <v>20438427.539999999</v>
      </c>
      <c r="I27" s="7">
        <v>0</v>
      </c>
      <c r="J27" s="7">
        <v>16079163.079999994</v>
      </c>
      <c r="K27" s="7">
        <v>54126910.789999999</v>
      </c>
      <c r="L27" s="7">
        <v>303104534.11999995</v>
      </c>
      <c r="M27" s="7">
        <v>193352302.78999999</v>
      </c>
      <c r="N27" s="7">
        <v>89742714.039999992</v>
      </c>
      <c r="O27" s="7">
        <v>0</v>
      </c>
      <c r="P27" s="7">
        <v>11483242.810000001</v>
      </c>
      <c r="Q27" s="7">
        <v>62794.2</v>
      </c>
      <c r="R27" s="7">
        <v>4232313.5199999996</v>
      </c>
      <c r="S27" s="7">
        <v>2150210.29</v>
      </c>
      <c r="T27" s="7">
        <v>0</v>
      </c>
      <c r="U27" s="7">
        <v>0</v>
      </c>
      <c r="V27" s="7">
        <v>2080956.47</v>
      </c>
      <c r="W27" s="7">
        <v>313797196.96000004</v>
      </c>
      <c r="X27" s="7">
        <v>285833519.68000001</v>
      </c>
      <c r="Y27" s="7">
        <v>15158243.16</v>
      </c>
      <c r="Z27" s="7">
        <v>0</v>
      </c>
      <c r="AA27" s="7">
        <v>0</v>
      </c>
      <c r="AB27" s="7">
        <v>27963677.280000001</v>
      </c>
      <c r="AC27" s="7">
        <v>0</v>
      </c>
      <c r="AD27" s="7">
        <v>42939129.460000001</v>
      </c>
      <c r="AE27" s="7">
        <v>1727305.83</v>
      </c>
      <c r="AF27" s="7">
        <v>10501.92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869918753.3599999</v>
      </c>
      <c r="AM27" s="8"/>
      <c r="AN27" s="21"/>
      <c r="AO27" s="21"/>
    </row>
    <row r="28" spans="1:41" x14ac:dyDescent="0.4">
      <c r="A28" s="35">
        <v>12</v>
      </c>
      <c r="B28" s="36" t="s">
        <v>92</v>
      </c>
      <c r="C28" s="6">
        <v>10303068.65</v>
      </c>
      <c r="D28" s="6">
        <v>127376.57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127376.57</v>
      </c>
      <c r="K28" s="6">
        <v>0</v>
      </c>
      <c r="L28" s="6">
        <v>10175692.08</v>
      </c>
      <c r="M28" s="6">
        <v>0</v>
      </c>
      <c r="N28" s="6">
        <v>10175692.08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/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/>
      <c r="AL28" s="7">
        <v>10303068.65</v>
      </c>
      <c r="AM28" s="8"/>
      <c r="AN28" s="21"/>
      <c r="AO28" s="21"/>
    </row>
    <row r="29" spans="1:41" x14ac:dyDescent="0.4">
      <c r="A29" s="35">
        <v>13</v>
      </c>
      <c r="B29" s="36" t="s">
        <v>16</v>
      </c>
      <c r="C29" s="6">
        <v>56937382.930000007</v>
      </c>
      <c r="D29" s="6">
        <v>17843779.310000002</v>
      </c>
      <c r="E29" s="6">
        <v>15433552.1</v>
      </c>
      <c r="F29" s="6">
        <v>11478353.83</v>
      </c>
      <c r="G29" s="6">
        <v>613422.42999999993</v>
      </c>
      <c r="H29" s="6">
        <v>3341775.84</v>
      </c>
      <c r="I29" s="6">
        <v>0</v>
      </c>
      <c r="J29" s="6">
        <v>2410227.2100000028</v>
      </c>
      <c r="K29" s="6">
        <v>1734686.1099999999</v>
      </c>
      <c r="L29" s="6">
        <v>37358917.510000005</v>
      </c>
      <c r="M29" s="6">
        <v>31613980.670000002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4942749.43</v>
      </c>
      <c r="W29" s="6">
        <v>40600452.82</v>
      </c>
      <c r="X29" s="6">
        <v>35553818.719999999</v>
      </c>
      <c r="Y29" s="6">
        <v>3823540.56</v>
      </c>
      <c r="Z29" s="6">
        <v>0</v>
      </c>
      <c r="AA29" s="6"/>
      <c r="AB29" s="6">
        <v>5046634.0999999996</v>
      </c>
      <c r="AC29" s="6">
        <v>0</v>
      </c>
      <c r="AD29" s="6">
        <v>2437723.0699999998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/>
      <c r="AL29" s="7">
        <v>99975558.819999993</v>
      </c>
      <c r="AM29" s="8"/>
      <c r="AN29" s="21"/>
      <c r="AO29" s="21"/>
    </row>
    <row r="30" spans="1:41" x14ac:dyDescent="0.4">
      <c r="A30" s="35">
        <v>14</v>
      </c>
      <c r="B30" s="36" t="s">
        <v>54</v>
      </c>
      <c r="C30" s="6">
        <v>67347636.180000007</v>
      </c>
      <c r="D30" s="6">
        <v>36644765.680000007</v>
      </c>
      <c r="E30" s="6">
        <v>20799265.760000002</v>
      </c>
      <c r="F30" s="6">
        <v>4632464.74</v>
      </c>
      <c r="G30" s="6">
        <v>13830089.58</v>
      </c>
      <c r="H30" s="6">
        <v>2336711.4400000013</v>
      </c>
      <c r="I30" s="6">
        <v>14235420</v>
      </c>
      <c r="J30" s="6">
        <v>1610079.9200000055</v>
      </c>
      <c r="K30" s="6">
        <v>5523415.9299999997</v>
      </c>
      <c r="L30" s="6">
        <v>25179454.57</v>
      </c>
      <c r="M30" s="6">
        <v>22105836.640000001</v>
      </c>
      <c r="N30" s="6">
        <v>1867572</v>
      </c>
      <c r="O30" s="6">
        <v>0</v>
      </c>
      <c r="P30" s="6">
        <v>451766.66</v>
      </c>
      <c r="Q30" s="6">
        <v>0</v>
      </c>
      <c r="R30" s="6">
        <v>108698.47</v>
      </c>
      <c r="S30" s="6">
        <v>645580.80000000005</v>
      </c>
      <c r="T30" s="6">
        <v>0</v>
      </c>
      <c r="U30" s="6">
        <v>0</v>
      </c>
      <c r="V30" s="6">
        <v>0</v>
      </c>
      <c r="W30" s="6">
        <v>69507116.540000007</v>
      </c>
      <c r="X30" s="6">
        <v>69507116.540000007</v>
      </c>
      <c r="Y30" s="6">
        <v>0</v>
      </c>
      <c r="Z30" s="6">
        <v>0</v>
      </c>
      <c r="AA30" s="6"/>
      <c r="AB30" s="6">
        <v>0</v>
      </c>
      <c r="AC30" s="6">
        <v>0</v>
      </c>
      <c r="AD30" s="6">
        <v>9247121.6600000001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/>
      <c r="AL30" s="7">
        <v>146101874.38000003</v>
      </c>
      <c r="AM30" s="8"/>
      <c r="AN30" s="21"/>
      <c r="AO30" s="21"/>
    </row>
    <row r="31" spans="1:41" x14ac:dyDescent="0.4">
      <c r="A31" s="9"/>
      <c r="B31" s="10" t="s">
        <v>55</v>
      </c>
      <c r="C31" s="7">
        <v>134588087.76000002</v>
      </c>
      <c r="D31" s="7">
        <v>54615921.56000001</v>
      </c>
      <c r="E31" s="7">
        <v>36232817.859999999</v>
      </c>
      <c r="F31" s="7">
        <v>16110818.57</v>
      </c>
      <c r="G31" s="7">
        <v>14443512.01</v>
      </c>
      <c r="H31" s="7">
        <v>5678487.2800000012</v>
      </c>
      <c r="I31" s="7">
        <v>14235420</v>
      </c>
      <c r="J31" s="7">
        <v>4147683.7000000081</v>
      </c>
      <c r="K31" s="7">
        <v>7258102.0399999991</v>
      </c>
      <c r="L31" s="7">
        <v>72714064.159999996</v>
      </c>
      <c r="M31" s="7">
        <v>53719817.310000002</v>
      </c>
      <c r="N31" s="7">
        <v>12170733.279999999</v>
      </c>
      <c r="O31" s="7">
        <v>0</v>
      </c>
      <c r="P31" s="7">
        <v>451766.66</v>
      </c>
      <c r="Q31" s="7">
        <v>0</v>
      </c>
      <c r="R31" s="7">
        <v>729833.36</v>
      </c>
      <c r="S31" s="7">
        <v>699164.12</v>
      </c>
      <c r="T31" s="7">
        <v>0</v>
      </c>
      <c r="U31" s="7">
        <v>0</v>
      </c>
      <c r="V31" s="7">
        <v>4942749.43</v>
      </c>
      <c r="W31" s="7">
        <v>110107569.36000001</v>
      </c>
      <c r="X31" s="7">
        <v>105060935.26000001</v>
      </c>
      <c r="Y31" s="7">
        <v>3823540.56</v>
      </c>
      <c r="Z31" s="7">
        <v>0</v>
      </c>
      <c r="AA31" s="7">
        <v>0</v>
      </c>
      <c r="AB31" s="7">
        <v>5046634.0999999996</v>
      </c>
      <c r="AC31" s="7">
        <v>0</v>
      </c>
      <c r="AD31" s="7">
        <v>11684844.73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256380501.85000002</v>
      </c>
      <c r="AM31" s="8"/>
      <c r="AN31" s="21"/>
      <c r="AO31" s="21"/>
    </row>
    <row r="32" spans="1:41" x14ac:dyDescent="0.4">
      <c r="A32" s="37">
        <v>15</v>
      </c>
      <c r="B32" s="28" t="s">
        <v>17</v>
      </c>
      <c r="C32" s="6">
        <v>20617753.059999999</v>
      </c>
      <c r="D32" s="6">
        <v>10446409.399999997</v>
      </c>
      <c r="E32" s="6">
        <v>4588233.8899999997</v>
      </c>
      <c r="F32" s="6">
        <v>1919440.23</v>
      </c>
      <c r="G32" s="6">
        <v>1959676.1099999999</v>
      </c>
      <c r="H32" s="6">
        <v>709117.54999999981</v>
      </c>
      <c r="I32" s="6">
        <v>5386170</v>
      </c>
      <c r="J32" s="6">
        <v>472005.50999999698</v>
      </c>
      <c r="K32" s="6">
        <v>1246185.31</v>
      </c>
      <c r="L32" s="6">
        <v>8925158.3500000015</v>
      </c>
      <c r="M32" s="6">
        <v>6708417.8600000003</v>
      </c>
      <c r="N32" s="6">
        <v>1553586.46</v>
      </c>
      <c r="O32" s="6">
        <v>0</v>
      </c>
      <c r="P32" s="6">
        <v>0</v>
      </c>
      <c r="Q32" s="6">
        <v>0</v>
      </c>
      <c r="R32" s="6">
        <v>279402.90000000002</v>
      </c>
      <c r="S32" s="6">
        <v>383751.13</v>
      </c>
      <c r="T32" s="6">
        <v>0</v>
      </c>
      <c r="U32" s="6">
        <v>0</v>
      </c>
      <c r="V32" s="6">
        <v>0</v>
      </c>
      <c r="W32" s="6">
        <v>6607073.8799999999</v>
      </c>
      <c r="X32" s="6">
        <v>6607073.8799999999</v>
      </c>
      <c r="Y32" s="6">
        <v>0</v>
      </c>
      <c r="Z32" s="6">
        <v>0</v>
      </c>
      <c r="AA32" s="6"/>
      <c r="AB32" s="6">
        <v>0</v>
      </c>
      <c r="AC32" s="6">
        <v>0</v>
      </c>
      <c r="AD32" s="6">
        <v>2327539.9300000002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/>
      <c r="AL32" s="7">
        <v>29552366.869999997</v>
      </c>
      <c r="AM32" s="8"/>
      <c r="AN32" s="21"/>
      <c r="AO32" s="21"/>
    </row>
    <row r="33" spans="1:41" x14ac:dyDescent="0.4">
      <c r="A33" s="25">
        <v>16</v>
      </c>
      <c r="B33" s="24" t="s">
        <v>18</v>
      </c>
      <c r="C33" s="6">
        <v>22923548.110000003</v>
      </c>
      <c r="D33" s="6">
        <v>11782188.380000001</v>
      </c>
      <c r="E33" s="6">
        <v>5484089.79</v>
      </c>
      <c r="F33" s="6">
        <v>2112906.19</v>
      </c>
      <c r="G33" s="6">
        <v>2690710.2399999998</v>
      </c>
      <c r="H33" s="6">
        <v>680473.36000000034</v>
      </c>
      <c r="I33" s="6">
        <v>6220481.25</v>
      </c>
      <c r="J33" s="6">
        <v>77617.340000000782</v>
      </c>
      <c r="K33" s="6">
        <v>1487373.98</v>
      </c>
      <c r="L33" s="6">
        <v>9653985.75</v>
      </c>
      <c r="M33" s="6">
        <v>6437437.29</v>
      </c>
      <c r="N33" s="6">
        <v>2806953.31</v>
      </c>
      <c r="O33" s="6">
        <v>0</v>
      </c>
      <c r="P33" s="6">
        <v>0</v>
      </c>
      <c r="Q33" s="6">
        <v>0</v>
      </c>
      <c r="R33" s="6">
        <v>252391.14</v>
      </c>
      <c r="S33" s="6">
        <v>157204.01</v>
      </c>
      <c r="T33" s="6">
        <v>0</v>
      </c>
      <c r="U33" s="6">
        <v>0</v>
      </c>
      <c r="V33" s="6">
        <v>0</v>
      </c>
      <c r="W33" s="6">
        <v>6487798.7400000002</v>
      </c>
      <c r="X33" s="6">
        <v>6487798.7400000002</v>
      </c>
      <c r="Y33" s="6">
        <v>0</v>
      </c>
      <c r="Z33" s="6">
        <v>0</v>
      </c>
      <c r="AA33" s="6"/>
      <c r="AB33" s="6">
        <v>0</v>
      </c>
      <c r="AC33" s="6">
        <v>0</v>
      </c>
      <c r="AD33" s="6">
        <v>2855356.78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/>
      <c r="AL33" s="7">
        <v>32266703.630000003</v>
      </c>
      <c r="AM33" s="8"/>
      <c r="AN33" s="21"/>
      <c r="AO33" s="21"/>
    </row>
    <row r="34" spans="1:41" x14ac:dyDescent="0.4">
      <c r="A34" s="25">
        <v>17</v>
      </c>
      <c r="B34" s="24" t="s">
        <v>19</v>
      </c>
      <c r="C34" s="6">
        <v>38199805.310000002</v>
      </c>
      <c r="D34" s="6">
        <v>15711185.620000005</v>
      </c>
      <c r="E34" s="6">
        <v>11880477.16</v>
      </c>
      <c r="F34" s="6">
        <v>6040187.2300000004</v>
      </c>
      <c r="G34" s="6">
        <v>4154934.18</v>
      </c>
      <c r="H34" s="6">
        <v>1685355.7499999995</v>
      </c>
      <c r="I34" s="6">
        <v>3499290</v>
      </c>
      <c r="J34" s="6">
        <v>331418.46000000462</v>
      </c>
      <c r="K34" s="6">
        <v>2488533.37</v>
      </c>
      <c r="L34" s="6">
        <v>20000086.32</v>
      </c>
      <c r="M34" s="6">
        <v>15943859.49</v>
      </c>
      <c r="N34" s="6">
        <v>3849532.79</v>
      </c>
      <c r="O34" s="6">
        <v>0</v>
      </c>
      <c r="P34" s="6">
        <v>0</v>
      </c>
      <c r="Q34" s="6">
        <v>0</v>
      </c>
      <c r="R34" s="6">
        <v>0</v>
      </c>
      <c r="S34" s="6">
        <v>206694.04</v>
      </c>
      <c r="T34" s="6">
        <v>0</v>
      </c>
      <c r="U34" s="6">
        <v>0</v>
      </c>
      <c r="V34" s="6">
        <v>0</v>
      </c>
      <c r="W34" s="6">
        <v>10418523.369999999</v>
      </c>
      <c r="X34" s="6">
        <v>10418523.369999999</v>
      </c>
      <c r="Y34" s="6">
        <v>0</v>
      </c>
      <c r="Z34" s="6">
        <v>0</v>
      </c>
      <c r="AA34" s="6"/>
      <c r="AB34" s="6">
        <v>0</v>
      </c>
      <c r="AC34" s="6">
        <v>0</v>
      </c>
      <c r="AD34" s="6">
        <v>3459086.9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/>
      <c r="AL34" s="7">
        <v>52077415.579999998</v>
      </c>
      <c r="AM34" s="8"/>
      <c r="AN34" s="21"/>
      <c r="AO34" s="21"/>
    </row>
    <row r="35" spans="1:41" s="11" customFormat="1" x14ac:dyDescent="0.4">
      <c r="A35" s="25">
        <v>18</v>
      </c>
      <c r="B35" s="24" t="s">
        <v>20</v>
      </c>
      <c r="C35" s="6">
        <v>34830991.740000002</v>
      </c>
      <c r="D35" s="6">
        <v>16569108.560000006</v>
      </c>
      <c r="E35" s="6">
        <v>11181477.25</v>
      </c>
      <c r="F35" s="6">
        <v>5545402.5099999998</v>
      </c>
      <c r="G35" s="6">
        <v>4426916.3600000003</v>
      </c>
      <c r="H35" s="6">
        <v>1209158.3799999999</v>
      </c>
      <c r="I35" s="6">
        <v>5131727.5</v>
      </c>
      <c r="J35" s="6">
        <v>255903.81000000611</v>
      </c>
      <c r="K35" s="6">
        <v>2689144.8</v>
      </c>
      <c r="L35" s="6">
        <v>15572738.379999999</v>
      </c>
      <c r="M35" s="6">
        <v>11438920.98</v>
      </c>
      <c r="N35" s="6">
        <v>3896462.95</v>
      </c>
      <c r="O35" s="6">
        <v>0</v>
      </c>
      <c r="P35" s="6">
        <v>0</v>
      </c>
      <c r="Q35" s="6">
        <v>0</v>
      </c>
      <c r="R35" s="6">
        <v>83384.69</v>
      </c>
      <c r="S35" s="6">
        <v>153969.76</v>
      </c>
      <c r="T35" s="6">
        <v>0</v>
      </c>
      <c r="U35" s="6">
        <v>0</v>
      </c>
      <c r="V35" s="6">
        <v>0</v>
      </c>
      <c r="W35" s="6">
        <v>18704456.93</v>
      </c>
      <c r="X35" s="6">
        <v>18704456.93</v>
      </c>
      <c r="Y35" s="6">
        <v>0</v>
      </c>
      <c r="Z35" s="6">
        <v>0</v>
      </c>
      <c r="AA35" s="6"/>
      <c r="AB35" s="6">
        <v>0</v>
      </c>
      <c r="AC35" s="6">
        <v>0</v>
      </c>
      <c r="AD35" s="6">
        <v>4964228.68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/>
      <c r="AL35" s="7">
        <v>58499677.350000001</v>
      </c>
      <c r="AM35" s="8"/>
      <c r="AN35" s="21"/>
      <c r="AO35" s="21"/>
    </row>
    <row r="36" spans="1:41" s="11" customFormat="1" x14ac:dyDescent="0.4">
      <c r="A36" s="25">
        <v>19</v>
      </c>
      <c r="B36" s="24" t="s">
        <v>21</v>
      </c>
      <c r="C36" s="6">
        <v>18628452.27</v>
      </c>
      <c r="D36" s="6">
        <v>9816538.3099999987</v>
      </c>
      <c r="E36" s="6">
        <v>4636452.24</v>
      </c>
      <c r="F36" s="6">
        <v>1730955.02</v>
      </c>
      <c r="G36" s="6">
        <v>2232241.13</v>
      </c>
      <c r="H36" s="6">
        <v>673256.09000000032</v>
      </c>
      <c r="I36" s="6">
        <v>4877285</v>
      </c>
      <c r="J36" s="6">
        <v>302801.06999999844</v>
      </c>
      <c r="K36" s="6">
        <v>1320320.98</v>
      </c>
      <c r="L36" s="6">
        <v>7491592.9799999995</v>
      </c>
      <c r="M36" s="6">
        <v>6369159.9699999997</v>
      </c>
      <c r="N36" s="6">
        <v>1122433.01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6613456.7699999996</v>
      </c>
      <c r="X36" s="6">
        <v>6613456.7699999996</v>
      </c>
      <c r="Y36" s="6">
        <v>0</v>
      </c>
      <c r="Z36" s="6">
        <v>0</v>
      </c>
      <c r="AA36" s="6"/>
      <c r="AB36" s="6">
        <v>0</v>
      </c>
      <c r="AC36" s="6">
        <v>0</v>
      </c>
      <c r="AD36" s="6">
        <v>1952327.99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/>
      <c r="AL36" s="7">
        <v>27194237.029999997</v>
      </c>
      <c r="AM36" s="8"/>
      <c r="AN36" s="21"/>
      <c r="AO36" s="21"/>
    </row>
    <row r="37" spans="1:41" x14ac:dyDescent="0.4">
      <c r="A37" s="25">
        <v>20</v>
      </c>
      <c r="B37" s="24" t="s">
        <v>22</v>
      </c>
      <c r="C37" s="6">
        <v>11323522.16</v>
      </c>
      <c r="D37" s="6">
        <v>5430578.2599999998</v>
      </c>
      <c r="E37" s="6">
        <v>2321786.21</v>
      </c>
      <c r="F37" s="6">
        <v>838649.12</v>
      </c>
      <c r="G37" s="6">
        <v>1043152.75</v>
      </c>
      <c r="H37" s="6">
        <v>439984.33999999985</v>
      </c>
      <c r="I37" s="6">
        <v>3053310</v>
      </c>
      <c r="J37" s="6">
        <v>55482.049999999814</v>
      </c>
      <c r="K37" s="6">
        <v>429772</v>
      </c>
      <c r="L37" s="6">
        <v>5463171.9000000004</v>
      </c>
      <c r="M37" s="6">
        <v>4162354.85</v>
      </c>
      <c r="N37" s="6">
        <v>973471.91</v>
      </c>
      <c r="O37" s="6">
        <v>0</v>
      </c>
      <c r="P37" s="6">
        <v>0</v>
      </c>
      <c r="Q37" s="6">
        <v>0</v>
      </c>
      <c r="R37" s="6">
        <v>97073.52</v>
      </c>
      <c r="S37" s="6">
        <v>230271.62</v>
      </c>
      <c r="T37" s="6">
        <v>0</v>
      </c>
      <c r="U37" s="6">
        <v>0</v>
      </c>
      <c r="V37" s="6">
        <v>0</v>
      </c>
      <c r="W37" s="6">
        <v>1887123.93</v>
      </c>
      <c r="X37" s="6">
        <v>1887123.93</v>
      </c>
      <c r="Y37" s="6">
        <v>0</v>
      </c>
      <c r="Z37" s="6">
        <v>0</v>
      </c>
      <c r="AA37" s="6"/>
      <c r="AB37" s="6">
        <v>0</v>
      </c>
      <c r="AC37" s="6">
        <v>0</v>
      </c>
      <c r="AD37" s="6">
        <v>1122645.3600000001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/>
      <c r="AL37" s="7">
        <v>14333291.449999999</v>
      </c>
      <c r="AM37" s="8"/>
      <c r="AN37" s="21"/>
      <c r="AO37" s="21"/>
    </row>
    <row r="38" spans="1:41" x14ac:dyDescent="0.4">
      <c r="A38" s="25">
        <v>21</v>
      </c>
      <c r="B38" s="24" t="s">
        <v>50</v>
      </c>
      <c r="C38" s="6">
        <v>40475701.07</v>
      </c>
      <c r="D38" s="6">
        <v>21504536.569999997</v>
      </c>
      <c r="E38" s="6">
        <v>12272272.09</v>
      </c>
      <c r="F38" s="6">
        <v>5168109.3099999996</v>
      </c>
      <c r="G38" s="6">
        <v>5664170</v>
      </c>
      <c r="H38" s="6">
        <v>1439992.7800000003</v>
      </c>
      <c r="I38" s="6">
        <v>8991242.5</v>
      </c>
      <c r="J38" s="6">
        <v>241021.97999999672</v>
      </c>
      <c r="K38" s="6">
        <v>3239853.79</v>
      </c>
      <c r="L38" s="6">
        <v>15731310.710000001</v>
      </c>
      <c r="M38" s="6">
        <v>13622668.470000001</v>
      </c>
      <c r="N38" s="6">
        <v>0</v>
      </c>
      <c r="O38" s="6">
        <v>0</v>
      </c>
      <c r="P38" s="6">
        <v>797665.6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41398151.890000001</v>
      </c>
      <c r="X38" s="6">
        <v>41398151.890000001</v>
      </c>
      <c r="Y38" s="6">
        <v>0</v>
      </c>
      <c r="Z38" s="6">
        <v>0</v>
      </c>
      <c r="AA38" s="6"/>
      <c r="AB38" s="6">
        <v>0</v>
      </c>
      <c r="AC38" s="6">
        <v>0</v>
      </c>
      <c r="AD38" s="6">
        <v>4205010.84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/>
      <c r="AL38" s="7">
        <v>86078863.800000012</v>
      </c>
      <c r="AM38" s="8"/>
      <c r="AN38" s="21"/>
      <c r="AO38" s="21"/>
    </row>
    <row r="39" spans="1:41" x14ac:dyDescent="0.4">
      <c r="A39" s="25">
        <v>22</v>
      </c>
      <c r="B39" s="24" t="s">
        <v>23</v>
      </c>
      <c r="C39" s="6">
        <v>30783231.359999999</v>
      </c>
      <c r="D39" s="6">
        <v>15995220.470000001</v>
      </c>
      <c r="E39" s="6">
        <v>6859831.2999999998</v>
      </c>
      <c r="F39" s="6">
        <v>2740076.58</v>
      </c>
      <c r="G39" s="6">
        <v>3176433.58</v>
      </c>
      <c r="H39" s="6">
        <v>943321.13999999966</v>
      </c>
      <c r="I39" s="6">
        <v>8842582.5</v>
      </c>
      <c r="J39" s="6">
        <v>292806.67000000179</v>
      </c>
      <c r="K39" s="6">
        <v>2141645.9700000002</v>
      </c>
      <c r="L39" s="6">
        <v>12646364.92</v>
      </c>
      <c r="M39" s="6">
        <v>8924038.7100000009</v>
      </c>
      <c r="N39" s="6">
        <v>3388235.09</v>
      </c>
      <c r="O39" s="6">
        <v>0</v>
      </c>
      <c r="P39" s="6">
        <v>0</v>
      </c>
      <c r="Q39" s="6">
        <v>0</v>
      </c>
      <c r="R39" s="6">
        <v>54720.959999999999</v>
      </c>
      <c r="S39" s="6">
        <v>279370.15999999997</v>
      </c>
      <c r="T39" s="6">
        <v>0</v>
      </c>
      <c r="U39" s="6">
        <v>0</v>
      </c>
      <c r="V39" s="6">
        <v>0</v>
      </c>
      <c r="W39" s="6">
        <v>10403391.800000001</v>
      </c>
      <c r="X39" s="6">
        <v>10403391.800000001</v>
      </c>
      <c r="Y39" s="6">
        <v>0</v>
      </c>
      <c r="Z39" s="6">
        <v>0</v>
      </c>
      <c r="AA39" s="6"/>
      <c r="AB39" s="6">
        <v>0</v>
      </c>
      <c r="AC39" s="6">
        <v>0</v>
      </c>
      <c r="AD39" s="6">
        <v>3095648.76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/>
      <c r="AL39" s="7">
        <v>44282271.919999994</v>
      </c>
      <c r="AM39" s="8"/>
      <c r="AN39" s="21"/>
      <c r="AO39" s="21"/>
    </row>
    <row r="40" spans="1:41" x14ac:dyDescent="0.4">
      <c r="A40" s="25">
        <v>23</v>
      </c>
      <c r="B40" s="24" t="s">
        <v>24</v>
      </c>
      <c r="C40" s="6">
        <v>13925171.810000001</v>
      </c>
      <c r="D40" s="6">
        <v>8135820.21</v>
      </c>
      <c r="E40" s="6">
        <v>2585659.48</v>
      </c>
      <c r="F40" s="6">
        <v>933344.22</v>
      </c>
      <c r="G40" s="6">
        <v>1263277.95</v>
      </c>
      <c r="H40" s="6">
        <v>389037.31000000006</v>
      </c>
      <c r="I40" s="6">
        <v>5343292.5</v>
      </c>
      <c r="J40" s="6">
        <v>206868.23000000045</v>
      </c>
      <c r="K40" s="6">
        <v>658011.63</v>
      </c>
      <c r="L40" s="6">
        <v>5131339.97</v>
      </c>
      <c r="M40" s="6">
        <v>3680384.07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115440.54</v>
      </c>
      <c r="T40" s="6">
        <v>0</v>
      </c>
      <c r="U40" s="6">
        <v>0</v>
      </c>
      <c r="V40" s="6">
        <v>0</v>
      </c>
      <c r="W40" s="6">
        <v>3149591.25</v>
      </c>
      <c r="X40" s="6">
        <v>3149591.25</v>
      </c>
      <c r="Y40" s="6">
        <v>0</v>
      </c>
      <c r="Z40" s="6">
        <v>0</v>
      </c>
      <c r="AA40" s="6"/>
      <c r="AB40" s="6">
        <v>0</v>
      </c>
      <c r="AC40" s="6">
        <v>0</v>
      </c>
      <c r="AD40" s="6">
        <v>1508546.22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/>
      <c r="AL40" s="7">
        <v>18583309.280000001</v>
      </c>
      <c r="AM40" s="8"/>
      <c r="AN40" s="21"/>
      <c r="AO40" s="21"/>
    </row>
    <row r="41" spans="1:41" x14ac:dyDescent="0.4">
      <c r="A41" s="25">
        <v>24</v>
      </c>
      <c r="B41" s="24" t="s">
        <v>25</v>
      </c>
      <c r="C41" s="6">
        <v>16946702.119999997</v>
      </c>
      <c r="D41" s="6">
        <v>9493603.9900000002</v>
      </c>
      <c r="E41" s="6">
        <v>4247853.28</v>
      </c>
      <c r="F41" s="6">
        <v>1838193.78</v>
      </c>
      <c r="G41" s="6">
        <v>1872976.15</v>
      </c>
      <c r="H41" s="6">
        <v>536683.35000000009</v>
      </c>
      <c r="I41" s="6">
        <v>4855846.25</v>
      </c>
      <c r="J41" s="6">
        <v>389904.45999999996</v>
      </c>
      <c r="K41" s="6">
        <v>708970.31</v>
      </c>
      <c r="L41" s="6">
        <v>6744127.8199999994</v>
      </c>
      <c r="M41" s="6">
        <v>5077150.08</v>
      </c>
      <c r="N41" s="6">
        <v>1103034.72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2685119.78</v>
      </c>
      <c r="X41" s="6">
        <v>2685119.78</v>
      </c>
      <c r="Y41" s="6">
        <v>0</v>
      </c>
      <c r="Z41" s="6">
        <v>0</v>
      </c>
      <c r="AA41" s="6"/>
      <c r="AB41" s="6">
        <v>0</v>
      </c>
      <c r="AC41" s="6">
        <v>0</v>
      </c>
      <c r="AD41" s="6">
        <v>2175938.0699999998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/>
      <c r="AL41" s="7">
        <v>21807759.969999999</v>
      </c>
      <c r="AM41" s="8"/>
      <c r="AN41" s="21"/>
      <c r="AO41" s="21"/>
    </row>
    <row r="42" spans="1:41" x14ac:dyDescent="0.4">
      <c r="A42" s="25">
        <v>25</v>
      </c>
      <c r="B42" s="24" t="s">
        <v>26</v>
      </c>
      <c r="C42" s="6">
        <v>24517382.490000002</v>
      </c>
      <c r="D42" s="6">
        <v>13313492.24</v>
      </c>
      <c r="E42" s="6">
        <v>6111274.5199999996</v>
      </c>
      <c r="F42" s="6">
        <v>2724921.08</v>
      </c>
      <c r="G42" s="6">
        <v>2561726.9899999998</v>
      </c>
      <c r="H42" s="6">
        <v>824626.44999999972</v>
      </c>
      <c r="I42" s="6">
        <v>6869947.5</v>
      </c>
      <c r="J42" s="6">
        <v>332270.22000000067</v>
      </c>
      <c r="K42" s="6">
        <v>1528913.89</v>
      </c>
      <c r="L42" s="6">
        <v>9674976.3599999994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151204.39000000001</v>
      </c>
      <c r="T42" s="6">
        <v>0</v>
      </c>
      <c r="U42" s="6">
        <v>0</v>
      </c>
      <c r="V42" s="6">
        <v>0</v>
      </c>
      <c r="W42" s="6">
        <v>11501242.68</v>
      </c>
      <c r="X42" s="6">
        <v>11501242.68</v>
      </c>
      <c r="Y42" s="6">
        <v>0</v>
      </c>
      <c r="Z42" s="6">
        <v>0</v>
      </c>
      <c r="AA42" s="6"/>
      <c r="AB42" s="6">
        <v>0</v>
      </c>
      <c r="AC42" s="6">
        <v>0</v>
      </c>
      <c r="AD42" s="6">
        <v>2668784.16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/>
      <c r="AL42" s="7">
        <v>38687409.329999998</v>
      </c>
      <c r="AM42" s="8"/>
      <c r="AN42" s="21"/>
      <c r="AO42" s="21"/>
    </row>
    <row r="43" spans="1:41" x14ac:dyDescent="0.4">
      <c r="A43" s="25">
        <v>26</v>
      </c>
      <c r="B43" s="24" t="s">
        <v>27</v>
      </c>
      <c r="C43" s="6">
        <v>77615976.210000008</v>
      </c>
      <c r="D43" s="6">
        <v>40533155.960000001</v>
      </c>
      <c r="E43" s="6">
        <v>18843915.25</v>
      </c>
      <c r="F43" s="6">
        <v>7737052.04</v>
      </c>
      <c r="G43" s="6">
        <v>8534232.5800000019</v>
      </c>
      <c r="H43" s="6">
        <v>2572630.629999999</v>
      </c>
      <c r="I43" s="6">
        <v>20864285</v>
      </c>
      <c r="J43" s="6">
        <v>824955.71000000089</v>
      </c>
      <c r="K43" s="6">
        <v>5326811.9799999995</v>
      </c>
      <c r="L43" s="6">
        <v>31756008.270000003</v>
      </c>
      <c r="M43" s="6">
        <v>24337687.23</v>
      </c>
      <c r="N43" s="6">
        <v>4705818.26</v>
      </c>
      <c r="O43" s="6">
        <v>0</v>
      </c>
      <c r="P43" s="6">
        <v>1633208.27</v>
      </c>
      <c r="Q43" s="6">
        <v>0</v>
      </c>
      <c r="R43" s="6">
        <v>792467.86</v>
      </c>
      <c r="S43" s="6">
        <v>286826.65000000002</v>
      </c>
      <c r="T43" s="6">
        <v>0</v>
      </c>
      <c r="U43" s="6">
        <v>0</v>
      </c>
      <c r="V43" s="6">
        <v>0</v>
      </c>
      <c r="W43" s="6">
        <v>52133259.960000001</v>
      </c>
      <c r="X43" s="6">
        <v>52133259.960000001</v>
      </c>
      <c r="Y43" s="6">
        <v>0</v>
      </c>
      <c r="Z43" s="6">
        <v>0</v>
      </c>
      <c r="AA43" s="6"/>
      <c r="AB43" s="6">
        <v>0</v>
      </c>
      <c r="AC43" s="6">
        <v>0</v>
      </c>
      <c r="AD43" s="6">
        <v>8555710.4100000001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/>
      <c r="AL43" s="7">
        <v>138304946.58000001</v>
      </c>
      <c r="AM43" s="8"/>
      <c r="AN43" s="21"/>
      <c r="AO43" s="21"/>
    </row>
    <row r="44" spans="1:41" x14ac:dyDescent="0.4">
      <c r="A44" s="25">
        <v>27</v>
      </c>
      <c r="B44" s="24" t="s">
        <v>28</v>
      </c>
      <c r="C44" s="6">
        <v>29746468.120000005</v>
      </c>
      <c r="D44" s="6">
        <v>12410762.290000003</v>
      </c>
      <c r="E44" s="6">
        <v>7109278.46</v>
      </c>
      <c r="F44" s="6">
        <v>2858465.5100000002</v>
      </c>
      <c r="G44" s="6">
        <v>3241601.62</v>
      </c>
      <c r="H44" s="6">
        <v>1009211.3299999991</v>
      </c>
      <c r="I44" s="6">
        <v>4983067.5</v>
      </c>
      <c r="J44" s="6">
        <v>318416.33000000287</v>
      </c>
      <c r="K44" s="6">
        <v>2606246.29</v>
      </c>
      <c r="L44" s="6">
        <v>14729459.540000001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375431.97</v>
      </c>
      <c r="S44" s="6">
        <v>1253596.51</v>
      </c>
      <c r="T44" s="6">
        <v>0</v>
      </c>
      <c r="U44" s="6">
        <v>0</v>
      </c>
      <c r="V44" s="6">
        <v>0</v>
      </c>
      <c r="W44" s="6">
        <v>17028618.280000001</v>
      </c>
      <c r="X44" s="6">
        <v>17028618.280000001</v>
      </c>
      <c r="Y44" s="6">
        <v>0</v>
      </c>
      <c r="Z44" s="6">
        <v>0</v>
      </c>
      <c r="AA44" s="6"/>
      <c r="AB44" s="6">
        <v>0</v>
      </c>
      <c r="AC44" s="6">
        <v>0</v>
      </c>
      <c r="AD44" s="6">
        <v>2946549.32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/>
      <c r="AL44" s="7">
        <v>49721635.720000006</v>
      </c>
      <c r="AM44" s="8"/>
      <c r="AN44" s="21"/>
      <c r="AO44" s="21"/>
    </row>
    <row r="45" spans="1:41" x14ac:dyDescent="0.4">
      <c r="A45" s="25">
        <v>28</v>
      </c>
      <c r="B45" s="24" t="s">
        <v>56</v>
      </c>
      <c r="C45" s="6">
        <v>53925358.43</v>
      </c>
      <c r="D45" s="6">
        <v>22770639.349999998</v>
      </c>
      <c r="E45" s="6">
        <v>14717322.77</v>
      </c>
      <c r="F45" s="6">
        <v>5993801.0700000003</v>
      </c>
      <c r="G45" s="6">
        <v>6591747.5500000007</v>
      </c>
      <c r="H45" s="6">
        <v>2131774.1499999985</v>
      </c>
      <c r="I45" s="6">
        <v>7527492.5</v>
      </c>
      <c r="J45" s="6">
        <v>525824.07999999821</v>
      </c>
      <c r="K45" s="6">
        <v>3519987.37</v>
      </c>
      <c r="L45" s="6">
        <v>27634731.710000001</v>
      </c>
      <c r="M45" s="6">
        <v>20167082.120000001</v>
      </c>
      <c r="N45" s="6">
        <v>2774048.47</v>
      </c>
      <c r="O45" s="6">
        <v>0</v>
      </c>
      <c r="P45" s="6">
        <v>348020.2</v>
      </c>
      <c r="Q45" s="6">
        <v>0</v>
      </c>
      <c r="R45" s="6">
        <v>3105910.71</v>
      </c>
      <c r="S45" s="6">
        <v>1239670.21</v>
      </c>
      <c r="T45" s="6">
        <v>0</v>
      </c>
      <c r="U45" s="6">
        <v>0</v>
      </c>
      <c r="V45" s="6">
        <v>0</v>
      </c>
      <c r="W45" s="6">
        <v>44433795.689999998</v>
      </c>
      <c r="X45" s="6">
        <v>44433795.689999998</v>
      </c>
      <c r="Y45" s="6">
        <v>0</v>
      </c>
      <c r="Z45" s="6">
        <v>0</v>
      </c>
      <c r="AA45" s="6"/>
      <c r="AB45" s="6">
        <v>0</v>
      </c>
      <c r="AC45" s="6">
        <v>0</v>
      </c>
      <c r="AD45" s="6">
        <v>7707102.3899999997</v>
      </c>
      <c r="AE45" s="6">
        <v>1132718.75</v>
      </c>
      <c r="AF45" s="6">
        <v>6839.05</v>
      </c>
      <c r="AG45" s="6">
        <v>0</v>
      </c>
      <c r="AH45" s="6">
        <v>0</v>
      </c>
      <c r="AI45" s="6">
        <v>0</v>
      </c>
      <c r="AJ45" s="6">
        <v>0</v>
      </c>
      <c r="AK45" s="6"/>
      <c r="AL45" s="7">
        <v>106066256.51000001</v>
      </c>
      <c r="AM45" s="8"/>
      <c r="AN45" s="21"/>
      <c r="AO45" s="21"/>
    </row>
    <row r="46" spans="1:41" x14ac:dyDescent="0.4">
      <c r="A46" s="25">
        <v>29</v>
      </c>
      <c r="B46" s="24" t="s">
        <v>29</v>
      </c>
      <c r="C46" s="6">
        <v>15709030.210000001</v>
      </c>
      <c r="D46" s="6">
        <v>8205968.7100000009</v>
      </c>
      <c r="E46" s="6">
        <v>3549766.06</v>
      </c>
      <c r="F46" s="6">
        <v>1384922.26</v>
      </c>
      <c r="G46" s="6">
        <v>1640192.56</v>
      </c>
      <c r="H46" s="6">
        <v>524651.23999999976</v>
      </c>
      <c r="I46" s="6">
        <v>4579965</v>
      </c>
      <c r="J46" s="6">
        <v>76237.650000000373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5092032.2300000004</v>
      </c>
      <c r="X46" s="6">
        <v>5092032.2300000004</v>
      </c>
      <c r="Y46" s="6">
        <v>0</v>
      </c>
      <c r="Z46" s="6">
        <v>0</v>
      </c>
      <c r="AA46" s="6"/>
      <c r="AB46" s="6">
        <v>0</v>
      </c>
      <c r="AC46" s="6">
        <v>0</v>
      </c>
      <c r="AD46" s="6">
        <v>2286782.94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/>
      <c r="AL46" s="7">
        <v>23087845.380000003</v>
      </c>
      <c r="AM46" s="8"/>
      <c r="AN46" s="21"/>
      <c r="AO46" s="21"/>
    </row>
    <row r="47" spans="1:41" x14ac:dyDescent="0.4">
      <c r="A47" s="25">
        <v>30</v>
      </c>
      <c r="B47" s="24" t="s">
        <v>30</v>
      </c>
      <c r="C47" s="6">
        <v>17215826.080000002</v>
      </c>
      <c r="D47" s="6">
        <v>8089729.8500000024</v>
      </c>
      <c r="E47" s="6">
        <v>3402385.57</v>
      </c>
      <c r="F47" s="6">
        <v>1266392.5699999998</v>
      </c>
      <c r="G47" s="6">
        <v>1516570.95</v>
      </c>
      <c r="H47" s="6">
        <v>619422.05000000005</v>
      </c>
      <c r="I47" s="6">
        <v>4325522.5</v>
      </c>
      <c r="J47" s="6">
        <v>361821.78000000305</v>
      </c>
      <c r="K47" s="6">
        <v>1141812.1100000001</v>
      </c>
      <c r="L47" s="6">
        <v>7984284.1200000001</v>
      </c>
      <c r="M47" s="6">
        <v>5859877.4400000004</v>
      </c>
      <c r="N47" s="6">
        <v>1848655.43</v>
      </c>
      <c r="O47" s="6">
        <v>0</v>
      </c>
      <c r="P47" s="6">
        <v>0</v>
      </c>
      <c r="Q47" s="6">
        <v>0</v>
      </c>
      <c r="R47" s="6">
        <v>139950.45000000001</v>
      </c>
      <c r="S47" s="6">
        <v>135800.79999999999</v>
      </c>
      <c r="T47" s="6">
        <v>0</v>
      </c>
      <c r="U47" s="6">
        <v>0</v>
      </c>
      <c r="V47" s="6">
        <v>0</v>
      </c>
      <c r="W47" s="6">
        <v>4862303.5199999996</v>
      </c>
      <c r="X47" s="6">
        <v>4862303.5199999996</v>
      </c>
      <c r="Y47" s="6">
        <v>0</v>
      </c>
      <c r="Z47" s="6">
        <v>0</v>
      </c>
      <c r="AA47" s="6"/>
      <c r="AB47" s="6">
        <v>0</v>
      </c>
      <c r="AC47" s="6">
        <v>0</v>
      </c>
      <c r="AD47" s="6">
        <v>1429942.72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/>
      <c r="AL47" s="7">
        <v>23508072.32</v>
      </c>
      <c r="AM47" s="8"/>
      <c r="AN47" s="21"/>
      <c r="AO47" s="21"/>
    </row>
    <row r="48" spans="1:41" x14ac:dyDescent="0.4">
      <c r="A48" s="25">
        <v>31</v>
      </c>
      <c r="B48" s="24" t="s">
        <v>73</v>
      </c>
      <c r="C48" s="6">
        <v>54947010.439999998</v>
      </c>
      <c r="D48" s="6">
        <v>28447994.640000004</v>
      </c>
      <c r="E48" s="6">
        <v>19552385.550000001</v>
      </c>
      <c r="F48" s="6">
        <v>10967529.34</v>
      </c>
      <c r="G48" s="6">
        <v>6541745.8799999999</v>
      </c>
      <c r="H48" s="6">
        <v>2043110.330000001</v>
      </c>
      <c r="I48" s="6">
        <v>8672483.75</v>
      </c>
      <c r="J48" s="6">
        <v>223125.34000000358</v>
      </c>
      <c r="K48" s="6">
        <v>4632942.16</v>
      </c>
      <c r="L48" s="6">
        <v>21866073.640000001</v>
      </c>
      <c r="M48" s="6">
        <v>19328301.460000001</v>
      </c>
      <c r="N48" s="6">
        <v>0</v>
      </c>
      <c r="O48" s="6">
        <v>0</v>
      </c>
      <c r="P48" s="6">
        <v>0</v>
      </c>
      <c r="Q48" s="6">
        <v>0</v>
      </c>
      <c r="R48" s="6">
        <v>1492673.95</v>
      </c>
      <c r="S48" s="6">
        <v>1045098.23</v>
      </c>
      <c r="T48" s="6">
        <v>0</v>
      </c>
      <c r="U48" s="6">
        <v>0</v>
      </c>
      <c r="V48" s="6">
        <v>0</v>
      </c>
      <c r="W48" s="6">
        <v>5963437.8399999999</v>
      </c>
      <c r="X48" s="6">
        <v>5963437.8399999999</v>
      </c>
      <c r="Y48" s="6">
        <v>0</v>
      </c>
      <c r="Z48" s="6">
        <v>0</v>
      </c>
      <c r="AA48" s="6"/>
      <c r="AB48" s="6">
        <v>0</v>
      </c>
      <c r="AC48" s="6">
        <v>0</v>
      </c>
      <c r="AD48" s="6">
        <v>4000739.5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/>
      <c r="AL48" s="7">
        <v>64911187.780000001</v>
      </c>
      <c r="AM48" s="8"/>
      <c r="AN48" s="21"/>
      <c r="AO48" s="21"/>
    </row>
    <row r="49" spans="1:41" x14ac:dyDescent="0.4">
      <c r="A49" s="25">
        <v>32</v>
      </c>
      <c r="B49" s="24" t="s">
        <v>31</v>
      </c>
      <c r="C49" s="6">
        <v>14780833.040000001</v>
      </c>
      <c r="D49" s="6">
        <v>8055248.8499999987</v>
      </c>
      <c r="E49" s="6">
        <v>3443902.76</v>
      </c>
      <c r="F49" s="6">
        <v>1322883.3600000001</v>
      </c>
      <c r="G49" s="6">
        <v>1622388.38</v>
      </c>
      <c r="H49" s="6">
        <v>498631.01999999955</v>
      </c>
      <c r="I49" s="6">
        <v>4579965</v>
      </c>
      <c r="J49" s="6">
        <v>31381.08999999892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3393747.82</v>
      </c>
      <c r="X49" s="6">
        <v>3393747.82</v>
      </c>
      <c r="Y49" s="6">
        <v>0</v>
      </c>
      <c r="Z49" s="6">
        <v>0</v>
      </c>
      <c r="AA49" s="6"/>
      <c r="AB49" s="6">
        <v>0</v>
      </c>
      <c r="AC49" s="6">
        <v>0</v>
      </c>
      <c r="AD49" s="6">
        <v>1434410.98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/>
      <c r="AL49" s="7">
        <v>19608991.84</v>
      </c>
      <c r="AM49" s="8"/>
      <c r="AN49" s="21"/>
      <c r="AO49" s="21"/>
    </row>
    <row r="50" spans="1:41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/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240241867.00999999</v>
      </c>
      <c r="AJ50" s="6">
        <v>237006459.31</v>
      </c>
      <c r="AK50" s="6">
        <v>3235407.7</v>
      </c>
      <c r="AL50" s="7">
        <v>240241867.00999999</v>
      </c>
      <c r="AM50" s="8"/>
      <c r="AN50" s="21"/>
      <c r="AO50" s="21"/>
    </row>
    <row r="51" spans="1:41" ht="40.5" x14ac:dyDescent="0.4">
      <c r="A51" s="25">
        <v>34</v>
      </c>
      <c r="B51" s="24" t="s">
        <v>33</v>
      </c>
      <c r="C51" s="6">
        <v>3376815.6700000004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2480781.8200000003</v>
      </c>
      <c r="M51" s="6">
        <v>0</v>
      </c>
      <c r="N51" s="6">
        <v>544288.73</v>
      </c>
      <c r="O51" s="6">
        <v>0</v>
      </c>
      <c r="P51" s="6">
        <v>307483.78999999998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1629009.3</v>
      </c>
      <c r="W51" s="6">
        <v>21310461.25</v>
      </c>
      <c r="X51" s="6">
        <v>19773389.91</v>
      </c>
      <c r="Y51" s="6">
        <v>0</v>
      </c>
      <c r="Z51" s="6">
        <v>0</v>
      </c>
      <c r="AA51" s="6"/>
      <c r="AB51" s="6">
        <v>1537071.34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/>
      <c r="AL51" s="7">
        <v>24687276.920000002</v>
      </c>
      <c r="AM51" s="8"/>
      <c r="AN51" s="21"/>
      <c r="AO51" s="21"/>
    </row>
    <row r="52" spans="1:41" x14ac:dyDescent="0.4">
      <c r="A52" s="25">
        <v>35</v>
      </c>
      <c r="B52" s="24" t="s">
        <v>48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/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/>
      <c r="AL52" s="7">
        <v>0</v>
      </c>
      <c r="AM52" s="8"/>
      <c r="AN52" s="21"/>
      <c r="AO52" s="21"/>
    </row>
    <row r="53" spans="1:41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/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/>
      <c r="AL53" s="7">
        <v>2516644.0499999998</v>
      </c>
      <c r="AM53" s="8"/>
      <c r="AN53" s="21"/>
      <c r="AO53" s="21"/>
    </row>
    <row r="54" spans="1:41" x14ac:dyDescent="0.4">
      <c r="A54" s="25">
        <v>37</v>
      </c>
      <c r="B54" s="38" t="s">
        <v>87</v>
      </c>
      <c r="C54" s="6">
        <v>3050863.9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3050863.9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3050863.9</v>
      </c>
      <c r="W54" s="6">
        <v>0</v>
      </c>
      <c r="X54" s="6">
        <v>0</v>
      </c>
      <c r="Y54" s="6">
        <v>0</v>
      </c>
      <c r="Z54" s="6">
        <v>0</v>
      </c>
      <c r="AA54" s="6"/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/>
      <c r="AL54" s="7">
        <v>3050863.9</v>
      </c>
      <c r="AM54" s="8"/>
      <c r="AN54" s="21"/>
      <c r="AO54" s="21"/>
    </row>
    <row r="55" spans="1:41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6926705.6699999999</v>
      </c>
      <c r="X55" s="6">
        <v>6926705.6699999999</v>
      </c>
      <c r="Y55" s="6">
        <v>0</v>
      </c>
      <c r="Z55" s="6">
        <v>0</v>
      </c>
      <c r="AA55" s="6"/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/>
      <c r="AL55" s="7">
        <v>6926705.6699999999</v>
      </c>
      <c r="AM55" s="8"/>
      <c r="AN55" s="21"/>
      <c r="AO55" s="21"/>
    </row>
    <row r="56" spans="1:41" x14ac:dyDescent="0.4">
      <c r="A56" s="39">
        <v>39</v>
      </c>
      <c r="B56" s="40" t="s">
        <v>97</v>
      </c>
      <c r="C56" s="6">
        <v>7325901.0999999996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7325901.0999999996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7325901.0999999996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/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/>
      <c r="AL56" s="7">
        <v>7325901.0999999996</v>
      </c>
      <c r="AM56" s="8"/>
      <c r="AN56" s="21"/>
      <c r="AO56" s="21"/>
    </row>
    <row r="57" spans="1:41" ht="42" x14ac:dyDescent="0.4">
      <c r="A57" s="9"/>
      <c r="B57" s="10" t="s">
        <v>57</v>
      </c>
      <c r="C57" s="7">
        <v>553382988.74999988</v>
      </c>
      <c r="D57" s="7">
        <v>269228825.70999998</v>
      </c>
      <c r="E57" s="7">
        <v>142788363.62999997</v>
      </c>
      <c r="F57" s="7">
        <v>63123231.419999987</v>
      </c>
      <c r="G57" s="7">
        <v>60734694.960000008</v>
      </c>
      <c r="H57" s="7">
        <v>18930437.249999996</v>
      </c>
      <c r="I57" s="7">
        <v>118603956.25</v>
      </c>
      <c r="J57" s="7">
        <v>7836505.830000014</v>
      </c>
      <c r="K57" s="7">
        <v>37747419.520000003</v>
      </c>
      <c r="L57" s="7">
        <v>246406743.51999998</v>
      </c>
      <c r="M57" s="7">
        <v>179086364.13</v>
      </c>
      <c r="N57" s="7">
        <v>37612109.819999993</v>
      </c>
      <c r="O57" s="7">
        <v>0</v>
      </c>
      <c r="P57" s="7">
        <v>3086377.8600000003</v>
      </c>
      <c r="Q57" s="7">
        <v>0</v>
      </c>
      <c r="R57" s="7">
        <v>7544620.4100000001</v>
      </c>
      <c r="S57" s="7">
        <v>7071497</v>
      </c>
      <c r="T57" s="7">
        <v>7325901.0999999996</v>
      </c>
      <c r="U57" s="7">
        <v>0</v>
      </c>
      <c r="V57" s="7">
        <v>4679873.2</v>
      </c>
      <c r="W57" s="7">
        <v>281000293.28000003</v>
      </c>
      <c r="X57" s="7">
        <v>279463221.94</v>
      </c>
      <c r="Y57" s="7">
        <v>0</v>
      </c>
      <c r="Z57" s="7">
        <v>0</v>
      </c>
      <c r="AA57" s="7">
        <v>0</v>
      </c>
      <c r="AB57" s="7">
        <v>1537071.34</v>
      </c>
      <c r="AC57" s="7">
        <v>0</v>
      </c>
      <c r="AD57" s="7">
        <v>58696351.949999988</v>
      </c>
      <c r="AE57" s="7">
        <v>1132718.75</v>
      </c>
      <c r="AF57" s="7">
        <v>6839.05</v>
      </c>
      <c r="AG57" s="7">
        <v>0</v>
      </c>
      <c r="AH57" s="7">
        <v>0</v>
      </c>
      <c r="AI57" s="7">
        <v>240241867.00999999</v>
      </c>
      <c r="AJ57" s="7">
        <v>237006459.31</v>
      </c>
      <c r="AK57" s="7">
        <v>3235407.7</v>
      </c>
      <c r="AL57" s="7">
        <v>1133321500.9900002</v>
      </c>
      <c r="AM57" s="7"/>
      <c r="AN57" s="21"/>
      <c r="AO57" s="21"/>
    </row>
    <row r="58" spans="1:41" x14ac:dyDescent="0.4">
      <c r="A58" s="9"/>
      <c r="B58" s="10" t="s">
        <v>58</v>
      </c>
      <c r="C58" s="7">
        <v>1290577697.6499996</v>
      </c>
      <c r="D58" s="7">
        <v>505634556.57999992</v>
      </c>
      <c r="E58" s="7">
        <v>318893000.43999994</v>
      </c>
      <c r="F58" s="7">
        <v>149740398.19</v>
      </c>
      <c r="G58" s="7">
        <v>124105250.18000001</v>
      </c>
      <c r="H58" s="7">
        <v>45047352.069999993</v>
      </c>
      <c r="I58" s="7">
        <v>132839376.25</v>
      </c>
      <c r="J58" s="7">
        <v>53902179.890000015</v>
      </c>
      <c r="K58" s="7">
        <v>108974545.81999999</v>
      </c>
      <c r="L58" s="7">
        <v>675968595.24999988</v>
      </c>
      <c r="M58" s="7">
        <v>426158484.23000002</v>
      </c>
      <c r="N58" s="7">
        <v>161194340.48999998</v>
      </c>
      <c r="O58" s="7">
        <v>8214879.71</v>
      </c>
      <c r="P58" s="7">
        <v>22142409.539999999</v>
      </c>
      <c r="Q58" s="7">
        <v>3160556.8200000003</v>
      </c>
      <c r="R58" s="7">
        <v>16797666.66</v>
      </c>
      <c r="S58" s="7">
        <v>12967467.34</v>
      </c>
      <c r="T58" s="7">
        <v>9783837.8599999994</v>
      </c>
      <c r="U58" s="7">
        <v>0</v>
      </c>
      <c r="V58" s="7">
        <v>15548952.599999998</v>
      </c>
      <c r="W58" s="7">
        <v>1602292659.2</v>
      </c>
      <c r="X58" s="7">
        <v>1414704478.0700002</v>
      </c>
      <c r="Y58" s="7">
        <v>38359128.090000004</v>
      </c>
      <c r="Z58" s="7">
        <v>247924934.69999999</v>
      </c>
      <c r="AA58" s="7">
        <v>39606523.969999999</v>
      </c>
      <c r="AB58" s="7">
        <v>187588181.13</v>
      </c>
      <c r="AC58" s="7">
        <v>55037606</v>
      </c>
      <c r="AD58" s="7">
        <v>309416196.16999996</v>
      </c>
      <c r="AE58" s="7">
        <v>174536357.95000002</v>
      </c>
      <c r="AF58" s="7">
        <v>1143148.82</v>
      </c>
      <c r="AG58" s="7">
        <v>1796536.95</v>
      </c>
      <c r="AH58" s="7">
        <v>8252023.9000000004</v>
      </c>
      <c r="AI58" s="7">
        <v>240241867.00999999</v>
      </c>
      <c r="AJ58" s="7">
        <v>237006459.31</v>
      </c>
      <c r="AK58" s="7">
        <v>3235407.7</v>
      </c>
      <c r="AL58" s="7">
        <v>3442528420.0300002</v>
      </c>
      <c r="AM58" s="8"/>
      <c r="AN58" s="21"/>
      <c r="AO58" s="21"/>
    </row>
    <row r="59" spans="1:41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/>
      <c r="AB59" s="6">
        <v>0</v>
      </c>
      <c r="AC59" s="6">
        <v>0</v>
      </c>
      <c r="AD59" s="6">
        <v>677142.9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/>
      <c r="AL59" s="7">
        <v>677142.9</v>
      </c>
      <c r="AM59" s="8"/>
      <c r="AN59" s="21"/>
      <c r="AO59" s="21"/>
    </row>
    <row r="60" spans="1:41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677142.9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677142.9</v>
      </c>
      <c r="AM60" s="8"/>
      <c r="AN60" s="21"/>
      <c r="AO60" s="21"/>
    </row>
    <row r="61" spans="1:41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1870.03</v>
      </c>
      <c r="X61" s="6">
        <v>1870.03</v>
      </c>
      <c r="Y61" s="6">
        <v>0</v>
      </c>
      <c r="Z61" s="6">
        <v>0</v>
      </c>
      <c r="AA61" s="6"/>
      <c r="AB61" s="6">
        <v>0</v>
      </c>
      <c r="AC61" s="6">
        <v>0</v>
      </c>
      <c r="AD61" s="6">
        <v>552780.6</v>
      </c>
      <c r="AE61" s="6">
        <v>0</v>
      </c>
      <c r="AF61" s="6">
        <v>0</v>
      </c>
      <c r="AG61" s="6">
        <v>552780.6</v>
      </c>
      <c r="AH61" s="6">
        <v>0</v>
      </c>
      <c r="AI61" s="6">
        <v>0</v>
      </c>
      <c r="AJ61" s="6">
        <v>0</v>
      </c>
      <c r="AK61" s="6"/>
      <c r="AL61" s="7">
        <v>554650.63</v>
      </c>
      <c r="AM61" s="8"/>
      <c r="AN61" s="21"/>
      <c r="AO61" s="21"/>
    </row>
    <row r="62" spans="1:41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1870.03</v>
      </c>
      <c r="X62" s="7">
        <v>1870.03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552780.6</v>
      </c>
      <c r="AE62" s="7">
        <v>0</v>
      </c>
      <c r="AF62" s="7">
        <v>0</v>
      </c>
      <c r="AG62" s="7">
        <v>552780.6</v>
      </c>
      <c r="AH62" s="7">
        <v>0</v>
      </c>
      <c r="AI62" s="7">
        <v>0</v>
      </c>
      <c r="AJ62" s="7">
        <v>0</v>
      </c>
      <c r="AK62" s="7">
        <v>0</v>
      </c>
      <c r="AL62" s="7">
        <v>554650.63</v>
      </c>
      <c r="AM62" s="8"/>
      <c r="AN62" s="21"/>
      <c r="AO62" s="21"/>
    </row>
    <row r="63" spans="1:41" x14ac:dyDescent="0.4">
      <c r="A63" s="39">
        <v>42</v>
      </c>
      <c r="B63" s="41" t="s">
        <v>98</v>
      </c>
      <c r="C63" s="6">
        <v>43710972.469999999</v>
      </c>
      <c r="D63" s="6">
        <v>15905619.779999997</v>
      </c>
      <c r="E63" s="6">
        <v>15281511.07</v>
      </c>
      <c r="F63" s="6">
        <v>7014215.5499999998</v>
      </c>
      <c r="G63" s="6">
        <v>6253219.6200000001</v>
      </c>
      <c r="H63" s="6">
        <v>2014075.9000000004</v>
      </c>
      <c r="I63" s="6">
        <v>0</v>
      </c>
      <c r="J63" s="6">
        <v>624108.70999999717</v>
      </c>
      <c r="K63" s="6">
        <v>4894182.1399999997</v>
      </c>
      <c r="L63" s="6">
        <v>22911170.550000001</v>
      </c>
      <c r="M63" s="6">
        <v>19053628.98</v>
      </c>
      <c r="N63" s="6">
        <v>989572.31</v>
      </c>
      <c r="O63" s="6">
        <v>0</v>
      </c>
      <c r="P63" s="6">
        <v>430437.61</v>
      </c>
      <c r="Q63" s="6">
        <v>0</v>
      </c>
      <c r="R63" s="6">
        <v>1439714</v>
      </c>
      <c r="S63" s="6">
        <v>681425.23</v>
      </c>
      <c r="T63" s="6">
        <v>0</v>
      </c>
      <c r="U63" s="6">
        <v>0</v>
      </c>
      <c r="V63" s="6">
        <v>316392.42</v>
      </c>
      <c r="W63" s="6">
        <v>0</v>
      </c>
      <c r="X63" s="6">
        <v>0</v>
      </c>
      <c r="Y63" s="6">
        <v>0</v>
      </c>
      <c r="Z63" s="6">
        <v>0</v>
      </c>
      <c r="AA63" s="6"/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8117227.5599999996</v>
      </c>
      <c r="AJ63" s="6">
        <v>8117227.5599999996</v>
      </c>
      <c r="AK63" s="6"/>
      <c r="AL63" s="7">
        <v>51828200.030000001</v>
      </c>
      <c r="AM63" s="8"/>
      <c r="AN63" s="21"/>
      <c r="AO63" s="21"/>
    </row>
    <row r="64" spans="1:41" x14ac:dyDescent="0.4">
      <c r="A64" s="39">
        <v>43</v>
      </c>
      <c r="B64" s="41" t="s">
        <v>99</v>
      </c>
      <c r="C64" s="6">
        <v>938469.84</v>
      </c>
      <c r="D64" s="6">
        <v>413176.55999999994</v>
      </c>
      <c r="E64" s="6">
        <v>401594.58</v>
      </c>
      <c r="F64" s="6">
        <v>183563.31</v>
      </c>
      <c r="G64" s="6">
        <v>163887.5</v>
      </c>
      <c r="H64" s="6">
        <v>54143.770000000019</v>
      </c>
      <c r="I64" s="6">
        <v>0</v>
      </c>
      <c r="J64" s="6">
        <v>11581.979999999923</v>
      </c>
      <c r="K64" s="6">
        <v>0</v>
      </c>
      <c r="L64" s="6">
        <v>525293.28</v>
      </c>
      <c r="M64" s="6">
        <v>512212.86</v>
      </c>
      <c r="N64" s="6">
        <v>13080.42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/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/>
      <c r="AL64" s="7">
        <v>938469.84</v>
      </c>
      <c r="AM64" s="8"/>
      <c r="AN64" s="21"/>
      <c r="AO64" s="21"/>
    </row>
    <row r="65" spans="1:41" x14ac:dyDescent="0.4">
      <c r="A65" s="39">
        <v>44</v>
      </c>
      <c r="B65" s="41" t="s">
        <v>100</v>
      </c>
      <c r="C65" s="6">
        <v>285638.31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167057.35999999999</v>
      </c>
      <c r="M65" s="6">
        <v>0</v>
      </c>
      <c r="N65" s="6">
        <v>82645.61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/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/>
      <c r="AL65" s="7">
        <v>285638.31</v>
      </c>
      <c r="AM65" s="8"/>
      <c r="AN65" s="21"/>
      <c r="AO65" s="21"/>
    </row>
    <row r="66" spans="1:41" x14ac:dyDescent="0.4">
      <c r="A66" s="39">
        <v>45</v>
      </c>
      <c r="B66" s="41" t="s">
        <v>101</v>
      </c>
      <c r="C66" s="6">
        <v>19696588.030000001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18224285.490000002</v>
      </c>
      <c r="M66" s="6">
        <v>0</v>
      </c>
      <c r="N66" s="6">
        <v>12651129.219999999</v>
      </c>
      <c r="O66" s="6">
        <v>0</v>
      </c>
      <c r="P66" s="6">
        <v>1416812.65</v>
      </c>
      <c r="Q66" s="6">
        <v>612360.92000000004</v>
      </c>
      <c r="R66" s="6">
        <v>3059994.75</v>
      </c>
      <c r="S66" s="6">
        <v>157598</v>
      </c>
      <c r="T66" s="6">
        <v>0</v>
      </c>
      <c r="U66" s="6">
        <v>0</v>
      </c>
      <c r="V66" s="6">
        <v>326389.95</v>
      </c>
      <c r="W66" s="6">
        <v>0</v>
      </c>
      <c r="X66" s="6">
        <v>0</v>
      </c>
      <c r="Y66" s="6">
        <v>0</v>
      </c>
      <c r="Z66" s="6">
        <v>0</v>
      </c>
      <c r="AA66" s="6"/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/>
      <c r="AL66" s="7">
        <v>19696588.030000001</v>
      </c>
      <c r="AM66" s="8"/>
      <c r="AN66" s="21"/>
      <c r="AO66" s="21"/>
    </row>
    <row r="67" spans="1:41" x14ac:dyDescent="0.4">
      <c r="A67" s="39">
        <v>46</v>
      </c>
      <c r="B67" s="41" t="s">
        <v>102</v>
      </c>
      <c r="C67" s="6">
        <v>12918501.26</v>
      </c>
      <c r="D67" s="6">
        <v>3587386.0700000003</v>
      </c>
      <c r="E67" s="6">
        <v>3350000.1</v>
      </c>
      <c r="F67" s="6">
        <v>1687446.42</v>
      </c>
      <c r="G67" s="6">
        <v>1036690.04</v>
      </c>
      <c r="H67" s="6">
        <v>625863.64000000013</v>
      </c>
      <c r="I67" s="6">
        <v>0</v>
      </c>
      <c r="J67" s="6">
        <v>237385.9700000002</v>
      </c>
      <c r="K67" s="6">
        <v>987094.19</v>
      </c>
      <c r="L67" s="6">
        <v>8344021</v>
      </c>
      <c r="M67" s="6">
        <v>5920816.5</v>
      </c>
      <c r="N67" s="6">
        <v>676754</v>
      </c>
      <c r="O67" s="6">
        <v>0</v>
      </c>
      <c r="P67" s="6">
        <v>0</v>
      </c>
      <c r="Q67" s="6">
        <v>0</v>
      </c>
      <c r="R67" s="6">
        <v>1677813.5</v>
      </c>
      <c r="S67" s="6">
        <v>68637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/>
      <c r="AB67" s="6">
        <v>0</v>
      </c>
      <c r="AC67" s="6">
        <v>0</v>
      </c>
      <c r="AD67" s="6">
        <v>2303566.44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/>
      <c r="AL67" s="7">
        <v>15222067.699999999</v>
      </c>
      <c r="AM67" s="8"/>
      <c r="AN67" s="21"/>
      <c r="AO67" s="21"/>
    </row>
    <row r="68" spans="1:41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/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/>
      <c r="AL68" s="7">
        <v>15921.45</v>
      </c>
      <c r="AM68" s="8"/>
      <c r="AN68" s="21"/>
      <c r="AO68" s="21"/>
    </row>
    <row r="69" spans="1:41" ht="42" x14ac:dyDescent="0.4">
      <c r="A69" s="42"/>
      <c r="B69" s="43" t="s">
        <v>60</v>
      </c>
      <c r="C69" s="7">
        <v>77566091.360000014</v>
      </c>
      <c r="D69" s="7">
        <v>21501608.68</v>
      </c>
      <c r="E69" s="7">
        <v>19033105.75</v>
      </c>
      <c r="F69" s="7">
        <v>8885225.2799999993</v>
      </c>
      <c r="G69" s="7">
        <v>7453797.1600000001</v>
      </c>
      <c r="H69" s="7">
        <v>2694083.3100000005</v>
      </c>
      <c r="I69" s="7">
        <v>0</v>
      </c>
      <c r="J69" s="7">
        <v>2468502.9299999969</v>
      </c>
      <c r="K69" s="7">
        <v>5881276.3300000001</v>
      </c>
      <c r="L69" s="7">
        <v>50183206.350000009</v>
      </c>
      <c r="M69" s="7">
        <v>25486658.34</v>
      </c>
      <c r="N69" s="7">
        <v>14424560.229999999</v>
      </c>
      <c r="O69" s="7">
        <v>0</v>
      </c>
      <c r="P69" s="7">
        <v>1847250.2599999998</v>
      </c>
      <c r="Q69" s="7">
        <v>612360.92000000004</v>
      </c>
      <c r="R69" s="7">
        <v>6261934</v>
      </c>
      <c r="S69" s="7">
        <v>907660.23</v>
      </c>
      <c r="T69" s="7">
        <v>0</v>
      </c>
      <c r="U69" s="7">
        <v>0</v>
      </c>
      <c r="V69" s="7">
        <v>642782.37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2303566.44</v>
      </c>
      <c r="AE69" s="7">
        <v>0</v>
      </c>
      <c r="AF69" s="7">
        <v>0</v>
      </c>
      <c r="AG69" s="7">
        <v>0</v>
      </c>
      <c r="AH69" s="7">
        <v>0</v>
      </c>
      <c r="AI69" s="7">
        <v>8117227.5599999996</v>
      </c>
      <c r="AJ69" s="7">
        <v>8117227.5599999996</v>
      </c>
      <c r="AK69" s="7">
        <v>0</v>
      </c>
      <c r="AL69" s="7">
        <v>87986885.360000014</v>
      </c>
      <c r="AM69" s="8"/>
      <c r="AN69" s="21"/>
      <c r="AO69" s="21"/>
    </row>
    <row r="70" spans="1:41" x14ac:dyDescent="0.4">
      <c r="A70" s="39">
        <v>48</v>
      </c>
      <c r="B70" s="41" t="s">
        <v>88</v>
      </c>
      <c r="C70" s="6">
        <v>8374183.1700000009</v>
      </c>
      <c r="D70" s="6">
        <v>2722203.2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2722203.2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/>
      <c r="AB70" s="6">
        <v>0</v>
      </c>
      <c r="AC70" s="6">
        <v>0</v>
      </c>
      <c r="AD70" s="6">
        <v>4439316.33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/>
      <c r="AL70" s="7">
        <v>12813499.5</v>
      </c>
      <c r="AM70" s="8"/>
      <c r="AN70" s="21"/>
      <c r="AO70" s="21"/>
    </row>
    <row r="71" spans="1:41" x14ac:dyDescent="0.4">
      <c r="A71" s="39">
        <v>49</v>
      </c>
      <c r="B71" s="41" t="s">
        <v>104</v>
      </c>
      <c r="C71" s="6">
        <v>12456851.670000002</v>
      </c>
      <c r="D71" s="6">
        <v>3247335.7800000007</v>
      </c>
      <c r="E71" s="6">
        <v>3082215.55</v>
      </c>
      <c r="F71" s="6">
        <v>426584.47</v>
      </c>
      <c r="G71" s="6">
        <v>2052208.98</v>
      </c>
      <c r="H71" s="6">
        <v>603422.10000000009</v>
      </c>
      <c r="I71" s="6">
        <v>0</v>
      </c>
      <c r="J71" s="6">
        <v>165120.23000000091</v>
      </c>
      <c r="K71" s="6">
        <v>1114337.3999999999</v>
      </c>
      <c r="L71" s="6">
        <v>8095178.4900000002</v>
      </c>
      <c r="M71" s="6">
        <v>5708514.2000000002</v>
      </c>
      <c r="N71" s="6">
        <v>963207.67</v>
      </c>
      <c r="O71" s="6">
        <v>0</v>
      </c>
      <c r="P71" s="6">
        <v>0</v>
      </c>
      <c r="Q71" s="6">
        <v>509644.28</v>
      </c>
      <c r="R71" s="6">
        <v>25594.93</v>
      </c>
      <c r="S71" s="6">
        <v>350703.15</v>
      </c>
      <c r="T71" s="6">
        <v>0</v>
      </c>
      <c r="U71" s="6">
        <v>0</v>
      </c>
      <c r="V71" s="6">
        <v>537514.26</v>
      </c>
      <c r="W71" s="6">
        <v>20604346.07</v>
      </c>
      <c r="X71" s="6">
        <v>18310655.59</v>
      </c>
      <c r="Y71" s="6">
        <v>0</v>
      </c>
      <c r="Z71" s="6">
        <v>0</v>
      </c>
      <c r="AA71" s="6"/>
      <c r="AB71" s="6">
        <v>2293690.48</v>
      </c>
      <c r="AC71" s="6">
        <v>0</v>
      </c>
      <c r="AD71" s="6">
        <v>11339085.85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/>
      <c r="AL71" s="7">
        <v>44400283.590000004</v>
      </c>
      <c r="AM71" s="8"/>
      <c r="AN71" s="21"/>
      <c r="AO71" s="21"/>
    </row>
    <row r="72" spans="1:41" x14ac:dyDescent="0.4">
      <c r="A72" s="39">
        <v>50</v>
      </c>
      <c r="B72" s="41" t="s">
        <v>35</v>
      </c>
      <c r="C72" s="6">
        <v>199047.96000000002</v>
      </c>
      <c r="D72" s="6">
        <v>169621.88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169621.88</v>
      </c>
      <c r="K72" s="6">
        <v>0</v>
      </c>
      <c r="L72" s="6">
        <v>29426.080000000002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29426.080000000002</v>
      </c>
      <c r="S72" s="6">
        <v>0</v>
      </c>
      <c r="T72" s="6">
        <v>0</v>
      </c>
      <c r="U72" s="6">
        <v>0</v>
      </c>
      <c r="V72" s="6">
        <v>0</v>
      </c>
      <c r="W72" s="6">
        <v>3698225.79</v>
      </c>
      <c r="X72" s="6">
        <v>3564451.48</v>
      </c>
      <c r="Y72" s="6">
        <v>0</v>
      </c>
      <c r="Z72" s="6">
        <v>0</v>
      </c>
      <c r="AA72" s="6"/>
      <c r="AB72" s="6">
        <v>133774.31</v>
      </c>
      <c r="AC72" s="6">
        <v>0</v>
      </c>
      <c r="AD72" s="6">
        <v>13095819.550000001</v>
      </c>
      <c r="AE72" s="6">
        <v>0</v>
      </c>
      <c r="AF72" s="6">
        <v>0</v>
      </c>
      <c r="AG72" s="6">
        <v>9535465.3499999996</v>
      </c>
      <c r="AH72" s="6">
        <v>0</v>
      </c>
      <c r="AI72" s="6">
        <v>0</v>
      </c>
      <c r="AJ72" s="6">
        <v>0</v>
      </c>
      <c r="AK72" s="6"/>
      <c r="AL72" s="7">
        <v>16993093.300000001</v>
      </c>
      <c r="AM72" s="8"/>
      <c r="AN72" s="21"/>
      <c r="AO72" s="21"/>
    </row>
    <row r="73" spans="1:41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/>
      <c r="AB73" s="6">
        <v>0</v>
      </c>
      <c r="AC73" s="6">
        <v>0</v>
      </c>
      <c r="AD73" s="6">
        <v>2677956.9900000002</v>
      </c>
      <c r="AE73" s="6">
        <v>0</v>
      </c>
      <c r="AF73" s="6">
        <v>0</v>
      </c>
      <c r="AG73" s="6">
        <v>967366.05</v>
      </c>
      <c r="AH73" s="6">
        <v>0</v>
      </c>
      <c r="AI73" s="6">
        <v>0</v>
      </c>
      <c r="AJ73" s="6">
        <v>0</v>
      </c>
      <c r="AK73" s="6"/>
      <c r="AL73" s="7">
        <v>2768778.99</v>
      </c>
      <c r="AM73" s="8"/>
      <c r="AN73" s="21"/>
      <c r="AO73" s="21"/>
    </row>
    <row r="74" spans="1:41" x14ac:dyDescent="0.4">
      <c r="A74" s="39">
        <v>52</v>
      </c>
      <c r="B74" s="41" t="s">
        <v>37</v>
      </c>
      <c r="C74" s="6">
        <v>8535157.1500000004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8535157.1500000004</v>
      </c>
      <c r="M74" s="6">
        <v>0</v>
      </c>
      <c r="N74" s="6">
        <v>0</v>
      </c>
      <c r="O74" s="6">
        <v>0</v>
      </c>
      <c r="P74" s="6">
        <v>7301789.6500000004</v>
      </c>
      <c r="Q74" s="6">
        <v>1233367.5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/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/>
      <c r="AL74" s="7">
        <v>8535157.1500000004</v>
      </c>
      <c r="AM74" s="8"/>
      <c r="AN74" s="21"/>
      <c r="AO74" s="21"/>
    </row>
    <row r="75" spans="1:41" x14ac:dyDescent="0.4">
      <c r="A75" s="39">
        <v>53</v>
      </c>
      <c r="B75" s="41" t="s">
        <v>38</v>
      </c>
      <c r="C75" s="6">
        <v>1297917.94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1297917.94</v>
      </c>
      <c r="M75" s="6">
        <v>0</v>
      </c>
      <c r="N75" s="6">
        <v>0</v>
      </c>
      <c r="O75" s="6">
        <v>0</v>
      </c>
      <c r="P75" s="6">
        <v>0</v>
      </c>
      <c r="Q75" s="6">
        <v>1269780.69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/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/>
      <c r="AL75" s="7">
        <v>1297917.94</v>
      </c>
      <c r="AM75" s="8"/>
      <c r="AN75" s="21"/>
      <c r="AO75" s="21"/>
    </row>
    <row r="76" spans="1:41" x14ac:dyDescent="0.4">
      <c r="A76" s="39">
        <v>54</v>
      </c>
      <c r="B76" s="41" t="s">
        <v>105</v>
      </c>
      <c r="C76" s="6">
        <v>1517220.98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1517220.98</v>
      </c>
      <c r="M76" s="6">
        <v>0</v>
      </c>
      <c r="N76" s="6">
        <v>0</v>
      </c>
      <c r="O76" s="6">
        <v>0</v>
      </c>
      <c r="P76" s="6">
        <v>0</v>
      </c>
      <c r="Q76" s="6">
        <v>1517220.98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/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/>
      <c r="AL76" s="7">
        <v>1517220.98</v>
      </c>
      <c r="AM76" s="8"/>
      <c r="AN76" s="21"/>
      <c r="AO76" s="21"/>
    </row>
    <row r="77" spans="1:41" x14ac:dyDescent="0.4">
      <c r="A77" s="39">
        <v>55</v>
      </c>
      <c r="B77" s="41" t="s">
        <v>89</v>
      </c>
      <c r="C77" s="6">
        <v>1012948.84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1008301.34</v>
      </c>
      <c r="M77" s="6">
        <v>0</v>
      </c>
      <c r="N77" s="6">
        <v>4693.9799999999996</v>
      </c>
      <c r="O77" s="6">
        <v>0</v>
      </c>
      <c r="P77" s="6">
        <v>0</v>
      </c>
      <c r="Q77" s="6">
        <v>975470.11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/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/>
      <c r="AL77" s="7">
        <v>1012948.84</v>
      </c>
      <c r="AM77" s="8"/>
      <c r="AN77" s="21"/>
      <c r="AO77" s="21"/>
    </row>
    <row r="78" spans="1:41" s="15" customFormat="1" x14ac:dyDescent="0.4">
      <c r="A78" s="39">
        <v>56</v>
      </c>
      <c r="B78" s="41" t="s">
        <v>106</v>
      </c>
      <c r="C78" s="6">
        <v>87533858.359999999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87533858.359999999</v>
      </c>
      <c r="M78" s="6">
        <v>0</v>
      </c>
      <c r="N78" s="6">
        <v>0</v>
      </c>
      <c r="O78" s="6">
        <v>87533858.359999999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/>
      <c r="AB78" s="6">
        <v>0</v>
      </c>
      <c r="AC78" s="6">
        <v>0</v>
      </c>
      <c r="AD78" s="6">
        <v>21448187.789999999</v>
      </c>
      <c r="AE78" s="6">
        <v>0</v>
      </c>
      <c r="AF78" s="6">
        <v>0</v>
      </c>
      <c r="AG78" s="6">
        <v>0</v>
      </c>
      <c r="AH78" s="6">
        <v>21448187.789999999</v>
      </c>
      <c r="AI78" s="6">
        <v>0</v>
      </c>
      <c r="AJ78" s="6">
        <v>0</v>
      </c>
      <c r="AK78" s="6"/>
      <c r="AL78" s="7">
        <v>108982046.15000001</v>
      </c>
      <c r="AM78" s="8"/>
      <c r="AN78" s="21"/>
      <c r="AO78" s="21"/>
    </row>
    <row r="79" spans="1:41" x14ac:dyDescent="0.4">
      <c r="A79" s="39">
        <v>57</v>
      </c>
      <c r="B79" s="41" t="s">
        <v>90</v>
      </c>
      <c r="C79" s="6">
        <v>1774419.48</v>
      </c>
      <c r="D79" s="6">
        <v>54140.86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54140.86</v>
      </c>
      <c r="K79" s="6">
        <v>0</v>
      </c>
      <c r="L79" s="6">
        <v>1720278.6199999999</v>
      </c>
      <c r="M79" s="6">
        <v>0</v>
      </c>
      <c r="N79" s="6">
        <v>278477.53000000003</v>
      </c>
      <c r="O79" s="6">
        <v>0</v>
      </c>
      <c r="P79" s="6">
        <v>0</v>
      </c>
      <c r="Q79" s="6">
        <v>1441801.09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916436.59</v>
      </c>
      <c r="X79" s="6">
        <v>916436.59</v>
      </c>
      <c r="Y79" s="6">
        <v>0</v>
      </c>
      <c r="Z79" s="6">
        <v>0</v>
      </c>
      <c r="AA79" s="6"/>
      <c r="AB79" s="6">
        <v>0</v>
      </c>
      <c r="AC79" s="6">
        <v>0</v>
      </c>
      <c r="AD79" s="6">
        <v>1868747.79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/>
      <c r="AL79" s="7">
        <v>4559603.8599999994</v>
      </c>
      <c r="AM79" s="8"/>
      <c r="AN79" s="21"/>
      <c r="AO79" s="21"/>
    </row>
    <row r="80" spans="1:41" x14ac:dyDescent="0.4">
      <c r="A80" s="39">
        <v>58</v>
      </c>
      <c r="B80" s="41" t="s">
        <v>107</v>
      </c>
      <c r="C80" s="6">
        <v>1759260.25</v>
      </c>
      <c r="D80" s="6">
        <v>2575.33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2575.33</v>
      </c>
      <c r="K80" s="6">
        <v>0</v>
      </c>
      <c r="L80" s="6">
        <v>1756684.92</v>
      </c>
      <c r="M80" s="6">
        <v>0</v>
      </c>
      <c r="N80" s="6">
        <v>1756684.92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/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/>
      <c r="AL80" s="7">
        <v>1759260.25</v>
      </c>
      <c r="AM80" s="8"/>
      <c r="AN80" s="21"/>
      <c r="AO80" s="21"/>
    </row>
    <row r="81" spans="1:41" x14ac:dyDescent="0.4">
      <c r="A81" s="39">
        <v>59</v>
      </c>
      <c r="B81" s="41" t="s">
        <v>39</v>
      </c>
      <c r="C81" s="6">
        <v>1467493.62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1467493.62</v>
      </c>
      <c r="M81" s="6">
        <v>0</v>
      </c>
      <c r="N81" s="6">
        <v>0</v>
      </c>
      <c r="O81" s="6">
        <v>0</v>
      </c>
      <c r="P81" s="6">
        <v>0</v>
      </c>
      <c r="Q81" s="6">
        <v>1467493.62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/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/>
      <c r="AL81" s="7">
        <v>1467493.62</v>
      </c>
      <c r="AM81" s="8"/>
      <c r="AN81" s="21"/>
      <c r="AO81" s="21"/>
    </row>
    <row r="82" spans="1:41" x14ac:dyDescent="0.4">
      <c r="A82" s="39">
        <v>60</v>
      </c>
      <c r="B82" s="41" t="s">
        <v>40</v>
      </c>
      <c r="C82" s="6">
        <v>1175566.47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1175566.47</v>
      </c>
      <c r="M82" s="6">
        <v>0</v>
      </c>
      <c r="N82" s="6">
        <v>0</v>
      </c>
      <c r="O82" s="6">
        <v>0</v>
      </c>
      <c r="P82" s="6">
        <v>0</v>
      </c>
      <c r="Q82" s="6">
        <v>1175566.47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/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/>
      <c r="AL82" s="7">
        <v>1175566.47</v>
      </c>
      <c r="AM82" s="8"/>
      <c r="AN82" s="21"/>
      <c r="AO82" s="21"/>
    </row>
    <row r="83" spans="1:41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4122983.26</v>
      </c>
      <c r="X83" s="6">
        <v>1666328.71</v>
      </c>
      <c r="Y83" s="6">
        <v>0</v>
      </c>
      <c r="Z83" s="6">
        <v>0</v>
      </c>
      <c r="AA83" s="6"/>
      <c r="AB83" s="6">
        <v>2456654.5499999998</v>
      </c>
      <c r="AC83" s="6">
        <v>2001491.38</v>
      </c>
      <c r="AD83" s="6">
        <v>322135.39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/>
      <c r="AL83" s="7">
        <v>4467961.1499999994</v>
      </c>
      <c r="AM83" s="8"/>
      <c r="AN83" s="21"/>
      <c r="AO83" s="21"/>
    </row>
    <row r="84" spans="1:41" x14ac:dyDescent="0.4">
      <c r="A84" s="39">
        <v>62</v>
      </c>
      <c r="B84" s="41" t="s">
        <v>61</v>
      </c>
      <c r="C84" s="6">
        <v>4653906.5699999994</v>
      </c>
      <c r="D84" s="6">
        <v>494271.51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494271.51</v>
      </c>
      <c r="K84" s="6">
        <v>0</v>
      </c>
      <c r="L84" s="6">
        <v>4159635.0599999996</v>
      </c>
      <c r="M84" s="6">
        <v>0</v>
      </c>
      <c r="N84" s="6">
        <v>3690669.5599999996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/>
      <c r="AB84" s="6">
        <v>0</v>
      </c>
      <c r="AC84" s="6">
        <v>0</v>
      </c>
      <c r="AD84" s="6">
        <v>1780751.12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/>
      <c r="AL84" s="7">
        <v>6434657.6899999995</v>
      </c>
      <c r="AM84" s="8"/>
      <c r="AN84" s="21"/>
      <c r="AO84" s="21"/>
    </row>
    <row r="85" spans="1:41" x14ac:dyDescent="0.4">
      <c r="A85" s="39">
        <v>63</v>
      </c>
      <c r="B85" s="41" t="s">
        <v>42</v>
      </c>
      <c r="C85" s="6">
        <v>135473.09000000003</v>
      </c>
      <c r="D85" s="6">
        <v>3816.67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3816.67</v>
      </c>
      <c r="K85" s="6">
        <v>0</v>
      </c>
      <c r="L85" s="6">
        <v>131656.42000000001</v>
      </c>
      <c r="M85" s="6">
        <v>0</v>
      </c>
      <c r="N85" s="6">
        <v>131656.42000000001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/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/>
      <c r="AL85" s="7">
        <v>135473.09000000003</v>
      </c>
      <c r="AM85" s="8"/>
      <c r="AN85" s="21"/>
      <c r="AO85" s="21"/>
    </row>
    <row r="86" spans="1:41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/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/>
      <c r="AL86" s="7">
        <v>0</v>
      </c>
      <c r="AM86" s="8"/>
      <c r="AN86" s="21"/>
      <c r="AO86" s="21"/>
    </row>
    <row r="87" spans="1:41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/>
      <c r="AB87" s="6">
        <v>0</v>
      </c>
      <c r="AC87" s="6">
        <v>0</v>
      </c>
      <c r="AD87" s="6">
        <v>11723161.720000001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/>
      <c r="AL87" s="7">
        <v>11946505.220000001</v>
      </c>
      <c r="AM87" s="8"/>
      <c r="AN87" s="21"/>
      <c r="AO87" s="21"/>
    </row>
    <row r="88" spans="1:41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/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/>
      <c r="AL88" s="7">
        <v>7131017.3300000001</v>
      </c>
      <c r="AM88" s="8"/>
      <c r="AN88" s="21"/>
      <c r="AO88" s="21"/>
    </row>
    <row r="89" spans="1:41" x14ac:dyDescent="0.4">
      <c r="A89" s="39">
        <v>67</v>
      </c>
      <c r="B89" s="41" t="s">
        <v>62</v>
      </c>
      <c r="C89" s="6">
        <v>536109.42000000004</v>
      </c>
      <c r="D89" s="6">
        <v>36180.29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36180.29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/>
      <c r="AB89" s="6">
        <v>0</v>
      </c>
      <c r="AC89" s="6">
        <v>0</v>
      </c>
      <c r="AD89" s="6">
        <v>587811.48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/>
      <c r="AL89" s="7">
        <v>1123920.8999999999</v>
      </c>
      <c r="AM89" s="8"/>
      <c r="AN89" s="21"/>
      <c r="AO89" s="21"/>
    </row>
    <row r="90" spans="1:41" x14ac:dyDescent="0.4">
      <c r="A90" s="39">
        <v>68</v>
      </c>
      <c r="B90" s="41" t="s">
        <v>63</v>
      </c>
      <c r="C90" s="6">
        <v>577881.33000000007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577881.33000000007</v>
      </c>
      <c r="M90" s="6">
        <v>0</v>
      </c>
      <c r="N90" s="6">
        <v>0</v>
      </c>
      <c r="O90" s="6">
        <v>0</v>
      </c>
      <c r="P90" s="6">
        <v>184535.88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/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/>
      <c r="AL90" s="7">
        <v>577881.33000000007</v>
      </c>
      <c r="AM90" s="8"/>
      <c r="AN90" s="21"/>
      <c r="AO90" s="21"/>
    </row>
    <row r="91" spans="1:41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/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/>
      <c r="AL91" s="7">
        <v>590482.41</v>
      </c>
      <c r="AM91" s="8"/>
      <c r="AN91" s="21"/>
      <c r="AO91" s="21"/>
    </row>
    <row r="92" spans="1:41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2568001.38</v>
      </c>
      <c r="X92" s="6">
        <v>2468709.15</v>
      </c>
      <c r="Y92" s="6">
        <v>0</v>
      </c>
      <c r="Z92" s="6">
        <v>0</v>
      </c>
      <c r="AA92" s="6"/>
      <c r="AB92" s="6">
        <v>99292.23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/>
      <c r="AL92" s="7">
        <v>2568001.38</v>
      </c>
      <c r="AM92" s="8"/>
      <c r="AN92" s="21"/>
      <c r="AO92" s="21"/>
    </row>
    <row r="93" spans="1:41" x14ac:dyDescent="0.4">
      <c r="A93" s="39">
        <v>71</v>
      </c>
      <c r="B93" s="41" t="s">
        <v>66</v>
      </c>
      <c r="C93" s="6">
        <v>822658.05999999994</v>
      </c>
      <c r="D93" s="6">
        <v>5132.12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5132.12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/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/>
      <c r="AL93" s="7">
        <v>822658.05999999994</v>
      </c>
      <c r="AM93" s="8"/>
      <c r="AN93" s="21"/>
      <c r="AO93" s="21"/>
    </row>
    <row r="94" spans="1:41" x14ac:dyDescent="0.4">
      <c r="A94" s="39">
        <v>72</v>
      </c>
      <c r="B94" s="41" t="s">
        <v>67</v>
      </c>
      <c r="C94" s="6">
        <v>1064157.73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1064157.73</v>
      </c>
      <c r="M94" s="6">
        <v>0</v>
      </c>
      <c r="N94" s="6">
        <v>0</v>
      </c>
      <c r="O94" s="6">
        <v>0</v>
      </c>
      <c r="P94" s="6">
        <v>0</v>
      </c>
      <c r="Q94" s="6">
        <v>764900.41</v>
      </c>
      <c r="R94" s="6">
        <v>299257.32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/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/>
      <c r="AL94" s="7">
        <v>1064157.73</v>
      </c>
      <c r="AM94" s="8"/>
      <c r="AN94" s="21"/>
      <c r="AO94" s="21"/>
    </row>
    <row r="95" spans="1:41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/>
      <c r="AB95" s="6">
        <v>0</v>
      </c>
      <c r="AC95" s="6">
        <v>0</v>
      </c>
      <c r="AD95" s="6">
        <v>433400.41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/>
      <c r="AL95" s="7">
        <v>433400.41</v>
      </c>
      <c r="AM95" s="8"/>
      <c r="AN95" s="21"/>
      <c r="AO95" s="21"/>
    </row>
    <row r="96" spans="1:41" x14ac:dyDescent="0.4">
      <c r="A96" s="39">
        <v>74</v>
      </c>
      <c r="B96" s="41" t="s">
        <v>69</v>
      </c>
      <c r="C96" s="6">
        <v>458514.48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429583.13</v>
      </c>
      <c r="M96" s="6">
        <v>0</v>
      </c>
      <c r="N96" s="6">
        <v>429583.13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/>
      <c r="AB96" s="6">
        <v>0</v>
      </c>
      <c r="AC96" s="6">
        <v>0</v>
      </c>
      <c r="AD96" s="6">
        <v>845636.26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/>
      <c r="AL96" s="7">
        <v>1304150.74</v>
      </c>
      <c r="AM96" s="8"/>
      <c r="AN96" s="21"/>
      <c r="AO96" s="21"/>
    </row>
    <row r="97" spans="1:41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/>
      <c r="AB97" s="6">
        <v>0</v>
      </c>
      <c r="AC97" s="6">
        <v>0</v>
      </c>
      <c r="AD97" s="6">
        <v>1025122.5900000001</v>
      </c>
      <c r="AE97" s="6">
        <v>0</v>
      </c>
      <c r="AF97" s="6">
        <v>0</v>
      </c>
      <c r="AG97" s="6">
        <v>0</v>
      </c>
      <c r="AH97" s="6">
        <v>1025122.5900000001</v>
      </c>
      <c r="AI97" s="6">
        <v>0</v>
      </c>
      <c r="AJ97" s="6">
        <v>0</v>
      </c>
      <c r="AK97" s="6"/>
      <c r="AL97" s="7">
        <v>5772272.79</v>
      </c>
      <c r="AM97" s="8"/>
      <c r="AN97" s="21"/>
      <c r="AO97" s="21"/>
    </row>
    <row r="98" spans="1:41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/>
      <c r="AB98" s="6">
        <v>0</v>
      </c>
      <c r="AC98" s="6">
        <v>0</v>
      </c>
      <c r="AD98" s="6">
        <v>9781288.3000000007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/>
      <c r="AL98" s="7">
        <v>9781288.3000000007</v>
      </c>
      <c r="AM98" s="8"/>
      <c r="AN98" s="21"/>
      <c r="AO98" s="21"/>
    </row>
    <row r="99" spans="1:41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/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/>
      <c r="AL99" s="7">
        <v>0</v>
      </c>
      <c r="AM99" s="8"/>
      <c r="AN99" s="21"/>
      <c r="AO99" s="21"/>
    </row>
    <row r="100" spans="1:41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1139472.3799999999</v>
      </c>
      <c r="X100" s="6">
        <v>1139472.3799999999</v>
      </c>
      <c r="Y100" s="6">
        <v>0</v>
      </c>
      <c r="Z100" s="6">
        <v>0</v>
      </c>
      <c r="AA100" s="6"/>
      <c r="AB100" s="6">
        <v>0</v>
      </c>
      <c r="AC100" s="6">
        <v>0</v>
      </c>
      <c r="AD100" s="6">
        <v>1015459.46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/>
      <c r="AL100" s="7">
        <v>2154931.84</v>
      </c>
      <c r="AM100" s="8"/>
      <c r="AN100" s="21"/>
      <c r="AO100" s="21"/>
    </row>
    <row r="101" spans="1:41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/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/>
      <c r="AL101" s="7">
        <v>0</v>
      </c>
      <c r="AM101" s="8"/>
      <c r="AN101" s="21"/>
      <c r="AO101" s="21"/>
    </row>
    <row r="102" spans="1:41" x14ac:dyDescent="0.4">
      <c r="A102" s="39">
        <v>80</v>
      </c>
      <c r="B102" s="44" t="s">
        <v>110</v>
      </c>
      <c r="C102" s="6">
        <v>3581938.4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3581938.4</v>
      </c>
      <c r="M102" s="6">
        <v>0</v>
      </c>
      <c r="N102" s="6">
        <v>3581938.4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/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/>
      <c r="AL102" s="7">
        <v>3581938.4</v>
      </c>
      <c r="AM102" s="8"/>
      <c r="AN102" s="21"/>
      <c r="AO102" s="21"/>
    </row>
    <row r="103" spans="1:41" x14ac:dyDescent="0.4">
      <c r="A103" s="9"/>
      <c r="B103" s="10" t="s">
        <v>43</v>
      </c>
      <c r="C103" s="7">
        <v>144609205.57999998</v>
      </c>
      <c r="D103" s="7">
        <v>6795549.7400000002</v>
      </c>
      <c r="E103" s="7">
        <v>3082215.55</v>
      </c>
      <c r="F103" s="7">
        <v>426584.47</v>
      </c>
      <c r="G103" s="7">
        <v>2052208.98</v>
      </c>
      <c r="H103" s="7">
        <v>603422.10000000009</v>
      </c>
      <c r="I103" s="7">
        <v>0</v>
      </c>
      <c r="J103" s="7">
        <v>3713334.1900000009</v>
      </c>
      <c r="K103" s="7">
        <v>1114337.3999999999</v>
      </c>
      <c r="L103" s="7">
        <v>136699318.44</v>
      </c>
      <c r="M103" s="7">
        <v>5708514.2000000002</v>
      </c>
      <c r="N103" s="7">
        <v>17872654.099999998</v>
      </c>
      <c r="O103" s="7">
        <v>92281008.560000002</v>
      </c>
      <c r="P103" s="7">
        <v>8076807.9400000004</v>
      </c>
      <c r="Q103" s="7">
        <v>10355245.15</v>
      </c>
      <c r="R103" s="7">
        <v>1079004.03</v>
      </c>
      <c r="S103" s="7">
        <v>788570.20000000007</v>
      </c>
      <c r="T103" s="7">
        <v>0</v>
      </c>
      <c r="U103" s="7">
        <v>0</v>
      </c>
      <c r="V103" s="7">
        <v>537514.26</v>
      </c>
      <c r="W103" s="7">
        <v>40180482.800000004</v>
      </c>
      <c r="X103" s="7">
        <v>35197071.230000004</v>
      </c>
      <c r="Y103" s="7">
        <v>7131017.3300000001</v>
      </c>
      <c r="Z103" s="7">
        <v>0</v>
      </c>
      <c r="AA103" s="7">
        <v>0</v>
      </c>
      <c r="AB103" s="7">
        <v>4983411.57</v>
      </c>
      <c r="AC103" s="7">
        <v>2001491.38</v>
      </c>
      <c r="AD103" s="7">
        <v>82383881.030000001</v>
      </c>
      <c r="AE103" s="7">
        <v>0</v>
      </c>
      <c r="AF103" s="7">
        <v>0</v>
      </c>
      <c r="AG103" s="7">
        <v>10502831.4</v>
      </c>
      <c r="AH103" s="7">
        <v>22473310.379999999</v>
      </c>
      <c r="AI103" s="7">
        <v>0</v>
      </c>
      <c r="AJ103" s="7">
        <v>0</v>
      </c>
      <c r="AK103" s="7">
        <v>0</v>
      </c>
      <c r="AL103" s="7">
        <v>267173569.41000006</v>
      </c>
      <c r="AM103" s="8"/>
      <c r="AN103" s="21"/>
      <c r="AO103" s="21"/>
    </row>
    <row r="104" spans="1:41" x14ac:dyDescent="0.4">
      <c r="A104" s="9"/>
      <c r="B104" s="10" t="s">
        <v>5</v>
      </c>
      <c r="C104" s="7">
        <v>1512752994.5899997</v>
      </c>
      <c r="D104" s="7">
        <v>533931714.99999994</v>
      </c>
      <c r="E104" s="7">
        <v>341008321.73999995</v>
      </c>
      <c r="F104" s="7">
        <v>159052207.94</v>
      </c>
      <c r="G104" s="7">
        <v>133611256.32000001</v>
      </c>
      <c r="H104" s="7">
        <v>48344857.479999997</v>
      </c>
      <c r="I104" s="7">
        <v>132839376.25</v>
      </c>
      <c r="J104" s="7">
        <v>60084017.010000013</v>
      </c>
      <c r="K104" s="7">
        <v>115970159.55</v>
      </c>
      <c r="L104" s="7">
        <v>862851120.03999996</v>
      </c>
      <c r="M104" s="7">
        <v>457353656.76999998</v>
      </c>
      <c r="N104" s="7">
        <v>193491554.81999996</v>
      </c>
      <c r="O104" s="7">
        <v>100495888.27</v>
      </c>
      <c r="P104" s="7">
        <v>32066467.739999998</v>
      </c>
      <c r="Q104" s="7">
        <v>14128162.890000001</v>
      </c>
      <c r="R104" s="7">
        <v>24138604.690000001</v>
      </c>
      <c r="S104" s="7">
        <v>14663697.77</v>
      </c>
      <c r="T104" s="7">
        <v>9783837.8599999994</v>
      </c>
      <c r="U104" s="7">
        <v>0</v>
      </c>
      <c r="V104" s="7">
        <v>16729249.229999997</v>
      </c>
      <c r="W104" s="7">
        <v>1642475012.03</v>
      </c>
      <c r="X104" s="7">
        <v>1449903419.3300002</v>
      </c>
      <c r="Y104" s="7">
        <v>45490145.420000002</v>
      </c>
      <c r="Z104" s="7">
        <v>247924934.69999999</v>
      </c>
      <c r="AA104" s="7">
        <v>39606523.969999999</v>
      </c>
      <c r="AB104" s="7">
        <v>192571592.69999999</v>
      </c>
      <c r="AC104" s="7">
        <v>57039097.380000003</v>
      </c>
      <c r="AD104" s="7">
        <v>395333567.13999999</v>
      </c>
      <c r="AE104" s="7">
        <v>174536357.95000002</v>
      </c>
      <c r="AF104" s="7">
        <v>1143148.82</v>
      </c>
      <c r="AG104" s="7">
        <v>12852148.949999999</v>
      </c>
      <c r="AH104" s="7">
        <v>30725334.280000001</v>
      </c>
      <c r="AI104" s="7">
        <v>248359094.56999999</v>
      </c>
      <c r="AJ104" s="7">
        <v>245123686.87</v>
      </c>
      <c r="AK104" s="7">
        <v>3235407.7</v>
      </c>
      <c r="AL104" s="7">
        <v>3798920668.3300004</v>
      </c>
      <c r="AM104" s="8"/>
      <c r="AN104" s="21"/>
      <c r="AO104" s="21"/>
    </row>
    <row r="105" spans="1:41" ht="59.25" customHeight="1" x14ac:dyDescent="0.4">
      <c r="A105" s="12"/>
      <c r="B105" s="13" t="s">
        <v>45</v>
      </c>
      <c r="C105" s="6">
        <v>21585470.970000003</v>
      </c>
      <c r="D105" s="6">
        <v>6221316.1500000004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6221316.1500000004</v>
      </c>
      <c r="K105" s="6">
        <v>993844.95</v>
      </c>
      <c r="L105" s="6">
        <v>14370309.870000001</v>
      </c>
      <c r="M105" s="6">
        <v>0</v>
      </c>
      <c r="N105" s="6">
        <v>7414401.6099999994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3773181.01</v>
      </c>
      <c r="V105" s="6">
        <v>0</v>
      </c>
      <c r="W105" s="6">
        <v>145012404.37</v>
      </c>
      <c r="X105" s="6">
        <v>104269263.64000002</v>
      </c>
      <c r="Y105" s="6">
        <v>4763934.96</v>
      </c>
      <c r="Z105" s="6">
        <v>28520988.329999998</v>
      </c>
      <c r="AA105" s="6"/>
      <c r="AB105" s="6">
        <v>40743140.729999997</v>
      </c>
      <c r="AC105" s="6"/>
      <c r="AD105" s="6">
        <v>20578349.609999999</v>
      </c>
      <c r="AE105" s="6">
        <v>9685725.8699999992</v>
      </c>
      <c r="AF105" s="6"/>
      <c r="AG105" s="6">
        <v>3653183.56</v>
      </c>
      <c r="AH105" s="6">
        <v>0</v>
      </c>
      <c r="AI105" s="6">
        <v>5459443.5099999998</v>
      </c>
      <c r="AJ105" s="6"/>
      <c r="AK105" s="6">
        <v>5459443.5099999998</v>
      </c>
      <c r="AL105" s="7">
        <v>192635668.45999998</v>
      </c>
      <c r="AM105" s="8"/>
      <c r="AN105" s="21"/>
      <c r="AO105" s="21"/>
    </row>
    <row r="106" spans="1:41" x14ac:dyDescent="0.4">
      <c r="A106" s="9"/>
      <c r="B106" s="10" t="s">
        <v>44</v>
      </c>
      <c r="C106" s="7">
        <v>1534338465.5599997</v>
      </c>
      <c r="D106" s="7">
        <v>540153031.14999998</v>
      </c>
      <c r="E106" s="7">
        <v>341008321.73999995</v>
      </c>
      <c r="F106" s="7">
        <v>159052207.94</v>
      </c>
      <c r="G106" s="7">
        <v>133611256.32000001</v>
      </c>
      <c r="H106" s="7">
        <v>48344857.479999997</v>
      </c>
      <c r="I106" s="7">
        <v>132839376.25</v>
      </c>
      <c r="J106" s="7">
        <v>66305333.160000011</v>
      </c>
      <c r="K106" s="7">
        <v>116964004.5</v>
      </c>
      <c r="L106" s="7">
        <v>877221429.90999997</v>
      </c>
      <c r="M106" s="7">
        <v>457353656.76999998</v>
      </c>
      <c r="N106" s="7">
        <v>200905956.42999995</v>
      </c>
      <c r="O106" s="7">
        <v>100495888.27</v>
      </c>
      <c r="P106" s="7">
        <v>33191276.739999998</v>
      </c>
      <c r="Q106" s="7">
        <v>14517290.140000001</v>
      </c>
      <c r="R106" s="7">
        <v>25734413.690000001</v>
      </c>
      <c r="S106" s="7">
        <v>14735861.52</v>
      </c>
      <c r="T106" s="7">
        <v>9784656.1099999994</v>
      </c>
      <c r="U106" s="7">
        <v>3773181.01</v>
      </c>
      <c r="V106" s="7">
        <v>16729249.229999997</v>
      </c>
      <c r="W106" s="7">
        <v>1787487416.4000001</v>
      </c>
      <c r="X106" s="7">
        <v>1554172682.9700003</v>
      </c>
      <c r="Y106" s="7">
        <v>50254080.380000003</v>
      </c>
      <c r="Z106" s="7">
        <v>276445923.02999997</v>
      </c>
      <c r="AA106" s="7">
        <v>39606523.969999999</v>
      </c>
      <c r="AB106" s="7">
        <v>233314733.42999998</v>
      </c>
      <c r="AC106" s="7">
        <v>57039097.380000003</v>
      </c>
      <c r="AD106" s="7">
        <v>415911916.75</v>
      </c>
      <c r="AE106" s="7">
        <v>184222083.82000002</v>
      </c>
      <c r="AF106" s="7">
        <v>1143148.82</v>
      </c>
      <c r="AG106" s="7">
        <v>16505332.51</v>
      </c>
      <c r="AH106" s="7">
        <v>30725334.280000001</v>
      </c>
      <c r="AI106" s="7">
        <v>253818538.07999998</v>
      </c>
      <c r="AJ106" s="7">
        <v>245123686.87</v>
      </c>
      <c r="AK106" s="7">
        <v>8694851.2100000009</v>
      </c>
      <c r="AL106" s="7">
        <v>3991556336.7900004</v>
      </c>
      <c r="AM106" s="8"/>
      <c r="AN106" s="21"/>
      <c r="AO106" s="21"/>
    </row>
    <row r="107" spans="1:41" x14ac:dyDescent="0.4">
      <c r="A107" s="12"/>
      <c r="B107" s="13" t="s">
        <v>129</v>
      </c>
      <c r="C107" s="6">
        <v>30921.94</v>
      </c>
      <c r="D107" s="6">
        <v>30921.94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30921.94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40775000.010000005</v>
      </c>
      <c r="X107" s="6">
        <v>40775000.010000005</v>
      </c>
      <c r="Y107" s="6">
        <v>2100350.17</v>
      </c>
      <c r="Z107" s="6">
        <v>2303403.21</v>
      </c>
      <c r="AA107" s="6"/>
      <c r="AB107" s="6">
        <v>0</v>
      </c>
      <c r="AC107" s="6"/>
      <c r="AD107" s="6">
        <v>9225000</v>
      </c>
      <c r="AE107" s="6">
        <v>5258559.41</v>
      </c>
      <c r="AF107" s="6"/>
      <c r="AG107" s="6">
        <v>265295.58</v>
      </c>
      <c r="AH107" s="6">
        <v>0</v>
      </c>
      <c r="AI107" s="6">
        <v>0</v>
      </c>
      <c r="AJ107" s="6">
        <v>0</v>
      </c>
      <c r="AK107" s="6"/>
      <c r="AL107" s="7">
        <v>50030921.950000003</v>
      </c>
      <c r="AM107" s="8"/>
      <c r="AN107" s="21"/>
      <c r="AO107" s="21"/>
    </row>
    <row r="108" spans="1:41" ht="33.75" customHeight="1" x14ac:dyDescent="0.4">
      <c r="A108" s="9"/>
      <c r="B108" s="10" t="s">
        <v>44</v>
      </c>
      <c r="C108" s="7">
        <v>1534369387.4999998</v>
      </c>
      <c r="D108" s="7">
        <v>540183953.09000003</v>
      </c>
      <c r="E108" s="7">
        <v>341008321.73999995</v>
      </c>
      <c r="F108" s="7">
        <v>159052207.94</v>
      </c>
      <c r="G108" s="7">
        <v>133611256.32000001</v>
      </c>
      <c r="H108" s="7">
        <v>48344857.479999997</v>
      </c>
      <c r="I108" s="7">
        <v>132839376.25</v>
      </c>
      <c r="J108" s="7">
        <v>66336255.100000009</v>
      </c>
      <c r="K108" s="7">
        <v>116964004.5</v>
      </c>
      <c r="L108" s="7">
        <v>877221429.90999997</v>
      </c>
      <c r="M108" s="7">
        <v>457353656.76999998</v>
      </c>
      <c r="N108" s="7">
        <v>200905956.42999995</v>
      </c>
      <c r="O108" s="7">
        <v>100495888.27</v>
      </c>
      <c r="P108" s="7">
        <v>33191276.739999998</v>
      </c>
      <c r="Q108" s="7">
        <v>14517290.140000001</v>
      </c>
      <c r="R108" s="7">
        <v>25734413.690000001</v>
      </c>
      <c r="S108" s="7">
        <v>14735861.52</v>
      </c>
      <c r="T108" s="7">
        <v>9784656.1099999994</v>
      </c>
      <c r="U108" s="7">
        <v>3773181.01</v>
      </c>
      <c r="V108" s="7">
        <v>16729249.229999997</v>
      </c>
      <c r="W108" s="7">
        <v>1828262416.4100001</v>
      </c>
      <c r="X108" s="7">
        <v>1594947682.9800003</v>
      </c>
      <c r="Y108" s="7">
        <v>52354430.550000004</v>
      </c>
      <c r="Z108" s="7">
        <v>278749326.23999995</v>
      </c>
      <c r="AA108" s="7">
        <v>39606523.969999999</v>
      </c>
      <c r="AB108" s="7">
        <v>233314733.42999998</v>
      </c>
      <c r="AC108" s="7">
        <v>57039097.380000003</v>
      </c>
      <c r="AD108" s="7">
        <v>425136916.75</v>
      </c>
      <c r="AE108" s="7">
        <v>189480643.23000002</v>
      </c>
      <c r="AF108" s="7">
        <v>1143148.82</v>
      </c>
      <c r="AG108" s="7">
        <v>16770628.09</v>
      </c>
      <c r="AH108" s="7">
        <v>30725334.280000001</v>
      </c>
      <c r="AI108" s="7">
        <v>253818538.07999998</v>
      </c>
      <c r="AJ108" s="7">
        <v>245123686.87</v>
      </c>
      <c r="AK108" s="7">
        <v>8694851.2100000009</v>
      </c>
      <c r="AL108" s="7">
        <v>4041587258.7400002</v>
      </c>
      <c r="AM108" s="8"/>
      <c r="AN108" s="21"/>
      <c r="AO108" s="21"/>
    </row>
  </sheetData>
  <mergeCells count="47">
    <mergeCell ref="Y10:AA10"/>
    <mergeCell ref="AA12:AA13"/>
    <mergeCell ref="AF11:AF13"/>
    <mergeCell ref="T12:T13"/>
    <mergeCell ref="U12:U13"/>
    <mergeCell ref="V12:V13"/>
    <mergeCell ref="AB10:AB13"/>
    <mergeCell ref="AE10:AE13"/>
    <mergeCell ref="D10:V10"/>
    <mergeCell ref="X10:X13"/>
    <mergeCell ref="O12:O13"/>
    <mergeCell ref="P12:P13"/>
    <mergeCell ref="Q12:Q13"/>
    <mergeCell ref="R12:R13"/>
    <mergeCell ref="S12:S13"/>
    <mergeCell ref="AK10:AK13"/>
    <mergeCell ref="D11:D13"/>
    <mergeCell ref="E11:J11"/>
    <mergeCell ref="K11:K13"/>
    <mergeCell ref="L11:L13"/>
    <mergeCell ref="M11:O11"/>
    <mergeCell ref="P11:V11"/>
    <mergeCell ref="Y11:Y13"/>
    <mergeCell ref="Z11:Z13"/>
    <mergeCell ref="AC11:AC13"/>
    <mergeCell ref="E12:E13"/>
    <mergeCell ref="F12:H12"/>
    <mergeCell ref="I12:I13"/>
    <mergeCell ref="J12:J13"/>
    <mergeCell ref="M12:M13"/>
    <mergeCell ref="N12:N13"/>
    <mergeCell ref="AG10:AG13"/>
    <mergeCell ref="AH10:AH13"/>
    <mergeCell ref="AJ10:AJ13"/>
    <mergeCell ref="C7:AL7"/>
    <mergeCell ref="A8:A13"/>
    <mergeCell ref="B8:B13"/>
    <mergeCell ref="C8:AL8"/>
    <mergeCell ref="C9:V9"/>
    <mergeCell ref="W9:W13"/>
    <mergeCell ref="X9:AC9"/>
    <mergeCell ref="AD9:AD13"/>
    <mergeCell ref="AE9:AH9"/>
    <mergeCell ref="AI9:AI13"/>
    <mergeCell ref="AJ9:AK9"/>
    <mergeCell ref="AL9:AL13"/>
    <mergeCell ref="C10:C13"/>
  </mergeCells>
  <conditionalFormatting sqref="AM57 C57:AL58 C60:AL106 C15:AL31">
    <cfRule type="cellIs" dxfId="251" priority="156" operator="lessThan">
      <formula>0</formula>
    </cfRule>
  </conditionalFormatting>
  <conditionalFormatting sqref="C16:C19">
    <cfRule type="cellIs" dxfId="250" priority="155" operator="lessThan">
      <formula>0</formula>
    </cfRule>
  </conditionalFormatting>
  <conditionalFormatting sqref="C28:C30">
    <cfRule type="cellIs" dxfId="249" priority="154" operator="lessThan">
      <formula>0</formula>
    </cfRule>
  </conditionalFormatting>
  <conditionalFormatting sqref="J15">
    <cfRule type="cellIs" dxfId="248" priority="153" operator="lessThan">
      <formula>0</formula>
    </cfRule>
  </conditionalFormatting>
  <conditionalFormatting sqref="J15">
    <cfRule type="cellIs" dxfId="247" priority="151" operator="lessThan">
      <formula>0</formula>
    </cfRule>
  </conditionalFormatting>
  <conditionalFormatting sqref="J28:J30 J16:J19 J61 J71:J102">
    <cfRule type="cellIs" dxfId="246" priority="148" operator="lessThan">
      <formula>0</formula>
    </cfRule>
  </conditionalFormatting>
  <conditionalFormatting sqref="J28:J30 J16:J19 J61 J71:J102">
    <cfRule type="cellIs" dxfId="245" priority="147" operator="lessThan">
      <formula>0</formula>
    </cfRule>
  </conditionalFormatting>
  <conditionalFormatting sqref="J105">
    <cfRule type="cellIs" dxfId="244" priority="146" operator="lessThan">
      <formula>0</formula>
    </cfRule>
  </conditionalFormatting>
  <conditionalFormatting sqref="J105">
    <cfRule type="cellIs" dxfId="243" priority="145" operator="lessThan">
      <formula>0</formula>
    </cfRule>
  </conditionalFormatting>
  <conditionalFormatting sqref="J16:J19">
    <cfRule type="cellIs" dxfId="242" priority="144" operator="lessThan">
      <formula>0</formula>
    </cfRule>
  </conditionalFormatting>
  <conditionalFormatting sqref="J16:J19">
    <cfRule type="cellIs" dxfId="241" priority="143" operator="lessThan">
      <formula>0</formula>
    </cfRule>
  </conditionalFormatting>
  <conditionalFormatting sqref="J28:J30">
    <cfRule type="cellIs" dxfId="240" priority="142" operator="lessThan">
      <formula>0</formula>
    </cfRule>
  </conditionalFormatting>
  <conditionalFormatting sqref="J28:J30">
    <cfRule type="cellIs" dxfId="239" priority="141" operator="lessThan">
      <formula>0</formula>
    </cfRule>
  </conditionalFormatting>
  <conditionalFormatting sqref="J61">
    <cfRule type="cellIs" dxfId="238" priority="140" operator="lessThan">
      <formula>0</formula>
    </cfRule>
  </conditionalFormatting>
  <conditionalFormatting sqref="J61">
    <cfRule type="cellIs" dxfId="237" priority="139" operator="lessThan">
      <formula>0</formula>
    </cfRule>
  </conditionalFormatting>
  <conditionalFormatting sqref="J71:J102">
    <cfRule type="cellIs" dxfId="236" priority="138" operator="lessThan">
      <formula>0</formula>
    </cfRule>
  </conditionalFormatting>
  <conditionalFormatting sqref="J71:J102">
    <cfRule type="cellIs" dxfId="235" priority="137" operator="lessThan">
      <formula>0</formula>
    </cfRule>
  </conditionalFormatting>
  <conditionalFormatting sqref="J105">
    <cfRule type="cellIs" dxfId="234" priority="136" operator="lessThan">
      <formula>0</formula>
    </cfRule>
  </conditionalFormatting>
  <conditionalFormatting sqref="J105">
    <cfRule type="cellIs" dxfId="233" priority="135" operator="lessThan">
      <formula>0</formula>
    </cfRule>
  </conditionalFormatting>
  <conditionalFormatting sqref="J16:J19">
    <cfRule type="cellIs" dxfId="232" priority="134" operator="lessThan">
      <formula>0</formula>
    </cfRule>
  </conditionalFormatting>
  <conditionalFormatting sqref="J16:J19">
    <cfRule type="cellIs" dxfId="231" priority="133" operator="lessThan">
      <formula>0</formula>
    </cfRule>
  </conditionalFormatting>
  <conditionalFormatting sqref="J28:J30">
    <cfRule type="cellIs" dxfId="230" priority="132" operator="lessThan">
      <formula>0</formula>
    </cfRule>
  </conditionalFormatting>
  <conditionalFormatting sqref="J28:J30">
    <cfRule type="cellIs" dxfId="229" priority="131" operator="lessThan">
      <formula>0</formula>
    </cfRule>
  </conditionalFormatting>
  <conditionalFormatting sqref="J61">
    <cfRule type="cellIs" dxfId="228" priority="130" operator="lessThan">
      <formula>0</formula>
    </cfRule>
  </conditionalFormatting>
  <conditionalFormatting sqref="J61">
    <cfRule type="cellIs" dxfId="227" priority="129" operator="lessThan">
      <formula>0</formula>
    </cfRule>
  </conditionalFormatting>
  <conditionalFormatting sqref="J71:J102">
    <cfRule type="cellIs" dxfId="226" priority="128" operator="lessThan">
      <formula>0</formula>
    </cfRule>
  </conditionalFormatting>
  <conditionalFormatting sqref="J71:J102">
    <cfRule type="cellIs" dxfId="225" priority="127" operator="lessThan">
      <formula>0</formula>
    </cfRule>
  </conditionalFormatting>
  <conditionalFormatting sqref="J105">
    <cfRule type="cellIs" dxfId="224" priority="126" operator="lessThan">
      <formula>0</formula>
    </cfRule>
  </conditionalFormatting>
  <conditionalFormatting sqref="J105">
    <cfRule type="cellIs" dxfId="223" priority="125" operator="lessThan">
      <formula>0</formula>
    </cfRule>
  </conditionalFormatting>
  <conditionalFormatting sqref="C61">
    <cfRule type="cellIs" dxfId="222" priority="124" operator="lessThan">
      <formula>0</formula>
    </cfRule>
  </conditionalFormatting>
  <conditionalFormatting sqref="J61">
    <cfRule type="cellIs" dxfId="221" priority="123" operator="lessThan">
      <formula>0</formula>
    </cfRule>
  </conditionalFormatting>
  <conditionalFormatting sqref="J61">
    <cfRule type="cellIs" dxfId="220" priority="122" operator="lessThan">
      <formula>0</formula>
    </cfRule>
  </conditionalFormatting>
  <conditionalFormatting sqref="J61">
    <cfRule type="cellIs" dxfId="219" priority="121" operator="lessThan">
      <formula>0</formula>
    </cfRule>
  </conditionalFormatting>
  <conditionalFormatting sqref="J61">
    <cfRule type="cellIs" dxfId="218" priority="120" operator="lessThan">
      <formula>0</formula>
    </cfRule>
  </conditionalFormatting>
  <conditionalFormatting sqref="C71:C102">
    <cfRule type="cellIs" dxfId="217" priority="119" operator="lessThan">
      <formula>0</formula>
    </cfRule>
  </conditionalFormatting>
  <conditionalFormatting sqref="J71:J102">
    <cfRule type="cellIs" dxfId="216" priority="118" operator="lessThan">
      <formula>0</formula>
    </cfRule>
  </conditionalFormatting>
  <conditionalFormatting sqref="J71:J102">
    <cfRule type="cellIs" dxfId="215" priority="117" operator="lessThan">
      <formula>0</formula>
    </cfRule>
  </conditionalFormatting>
  <conditionalFormatting sqref="J71:J102">
    <cfRule type="cellIs" dxfId="214" priority="116" operator="lessThan">
      <formula>0</formula>
    </cfRule>
  </conditionalFormatting>
  <conditionalFormatting sqref="J71:J102">
    <cfRule type="cellIs" dxfId="213" priority="115" operator="lessThan">
      <formula>0</formula>
    </cfRule>
  </conditionalFormatting>
  <conditionalFormatting sqref="C105">
    <cfRule type="cellIs" dxfId="212" priority="114" operator="lessThan">
      <formula>0</formula>
    </cfRule>
  </conditionalFormatting>
  <conditionalFormatting sqref="J105">
    <cfRule type="cellIs" dxfId="211" priority="113" operator="lessThan">
      <formula>0</formula>
    </cfRule>
  </conditionalFormatting>
  <conditionalFormatting sqref="J105">
    <cfRule type="cellIs" dxfId="210" priority="112" operator="lessThan">
      <formula>0</formula>
    </cfRule>
  </conditionalFormatting>
  <conditionalFormatting sqref="J105">
    <cfRule type="cellIs" dxfId="209" priority="111" operator="lessThan">
      <formula>0</formula>
    </cfRule>
  </conditionalFormatting>
  <conditionalFormatting sqref="J105">
    <cfRule type="cellIs" dxfId="208" priority="110" operator="lessThan">
      <formula>0</formula>
    </cfRule>
  </conditionalFormatting>
  <conditionalFormatting sqref="J105">
    <cfRule type="cellIs" dxfId="207" priority="109" operator="lessThan">
      <formula>0</formula>
    </cfRule>
  </conditionalFormatting>
  <conditionalFormatting sqref="J105">
    <cfRule type="cellIs" dxfId="206" priority="108" operator="lessThan">
      <formula>0</formula>
    </cfRule>
  </conditionalFormatting>
  <conditionalFormatting sqref="J71:J102">
    <cfRule type="cellIs" dxfId="205" priority="107" operator="lessThan">
      <formula>0</formula>
    </cfRule>
  </conditionalFormatting>
  <conditionalFormatting sqref="J71:J102">
    <cfRule type="cellIs" dxfId="204" priority="106" operator="lessThan">
      <formula>0</formula>
    </cfRule>
  </conditionalFormatting>
  <conditionalFormatting sqref="J71:J102">
    <cfRule type="cellIs" dxfId="203" priority="105" operator="lessThan">
      <formula>0</formula>
    </cfRule>
  </conditionalFormatting>
  <conditionalFormatting sqref="J71:J102">
    <cfRule type="cellIs" dxfId="202" priority="104" operator="lessThan">
      <formula>0</formula>
    </cfRule>
  </conditionalFormatting>
  <conditionalFormatting sqref="C71:C102">
    <cfRule type="cellIs" dxfId="201" priority="103" operator="lessThan">
      <formula>0</formula>
    </cfRule>
  </conditionalFormatting>
  <conditionalFormatting sqref="J71:J102">
    <cfRule type="cellIs" dxfId="200" priority="102" operator="lessThan">
      <formula>0</formula>
    </cfRule>
  </conditionalFormatting>
  <conditionalFormatting sqref="J71:J102">
    <cfRule type="cellIs" dxfId="199" priority="101" operator="lessThan">
      <formula>0</formula>
    </cfRule>
  </conditionalFormatting>
  <conditionalFormatting sqref="J71:J102">
    <cfRule type="cellIs" dxfId="198" priority="100" operator="lessThan">
      <formula>0</formula>
    </cfRule>
  </conditionalFormatting>
  <conditionalFormatting sqref="J71:J102">
    <cfRule type="cellIs" dxfId="197" priority="99" operator="lessThan">
      <formula>0</formula>
    </cfRule>
  </conditionalFormatting>
  <conditionalFormatting sqref="J105">
    <cfRule type="cellIs" dxfId="196" priority="98" operator="lessThan">
      <formula>0</formula>
    </cfRule>
  </conditionalFormatting>
  <conditionalFormatting sqref="J105">
    <cfRule type="cellIs" dxfId="195" priority="97" operator="lessThan">
      <formula>0</formula>
    </cfRule>
  </conditionalFormatting>
  <conditionalFormatting sqref="J105">
    <cfRule type="cellIs" dxfId="194" priority="96" operator="lessThan">
      <formula>0</formula>
    </cfRule>
  </conditionalFormatting>
  <conditionalFormatting sqref="J105">
    <cfRule type="cellIs" dxfId="193" priority="95" operator="lessThan">
      <formula>0</formula>
    </cfRule>
  </conditionalFormatting>
  <conditionalFormatting sqref="J105">
    <cfRule type="cellIs" dxfId="192" priority="94" operator="lessThan">
      <formula>0</formula>
    </cfRule>
  </conditionalFormatting>
  <conditionalFormatting sqref="J105">
    <cfRule type="cellIs" dxfId="191" priority="93" operator="lessThan">
      <formula>0</formula>
    </cfRule>
  </conditionalFormatting>
  <conditionalFormatting sqref="C105">
    <cfRule type="cellIs" dxfId="190" priority="92" operator="lessThan">
      <formula>0</formula>
    </cfRule>
  </conditionalFormatting>
  <conditionalFormatting sqref="J105">
    <cfRule type="cellIs" dxfId="189" priority="91" operator="lessThan">
      <formula>0</formula>
    </cfRule>
  </conditionalFormatting>
  <conditionalFormatting sqref="J105">
    <cfRule type="cellIs" dxfId="188" priority="90" operator="lessThan">
      <formula>0</formula>
    </cfRule>
  </conditionalFormatting>
  <conditionalFormatting sqref="J105">
    <cfRule type="cellIs" dxfId="187" priority="89" operator="lessThan">
      <formula>0</formula>
    </cfRule>
  </conditionalFormatting>
  <conditionalFormatting sqref="J105">
    <cfRule type="cellIs" dxfId="186" priority="88" operator="lessThan">
      <formula>0</formula>
    </cfRule>
  </conditionalFormatting>
  <conditionalFormatting sqref="J16:J19">
    <cfRule type="cellIs" dxfId="185" priority="87" operator="lessThan">
      <formula>0</formula>
    </cfRule>
  </conditionalFormatting>
  <conditionalFormatting sqref="J16:J19">
    <cfRule type="cellIs" dxfId="184" priority="86" operator="lessThan">
      <formula>0</formula>
    </cfRule>
  </conditionalFormatting>
  <conditionalFormatting sqref="J28:J30">
    <cfRule type="cellIs" dxfId="183" priority="85" operator="lessThan">
      <formula>0</formula>
    </cfRule>
  </conditionalFormatting>
  <conditionalFormatting sqref="J28:J30">
    <cfRule type="cellIs" dxfId="182" priority="84" operator="lessThan">
      <formula>0</formula>
    </cfRule>
  </conditionalFormatting>
  <conditionalFormatting sqref="J61">
    <cfRule type="cellIs" dxfId="181" priority="83" operator="lessThan">
      <formula>0</formula>
    </cfRule>
  </conditionalFormatting>
  <conditionalFormatting sqref="J61">
    <cfRule type="cellIs" dxfId="180" priority="82" operator="lessThan">
      <formula>0</formula>
    </cfRule>
  </conditionalFormatting>
  <conditionalFormatting sqref="J71:J102">
    <cfRule type="cellIs" dxfId="179" priority="81" operator="lessThan">
      <formula>0</formula>
    </cfRule>
  </conditionalFormatting>
  <conditionalFormatting sqref="J71:J102">
    <cfRule type="cellIs" dxfId="178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{D8977621-62B6-476C-A0B6-2F8E1067AA67}</x14:id>
        </ext>
      </extLst>
    </cfRule>
  </conditionalFormatting>
  <conditionalFormatting sqref="J16:J19">
    <cfRule type="cellIs" dxfId="177" priority="78" operator="lessThan">
      <formula>0</formula>
    </cfRule>
  </conditionalFormatting>
  <conditionalFormatting sqref="J16:J19">
    <cfRule type="cellIs" dxfId="176" priority="77" operator="lessThan">
      <formula>0</formula>
    </cfRule>
  </conditionalFormatting>
  <conditionalFormatting sqref="J21:J26">
    <cfRule type="cellIs" dxfId="175" priority="76" operator="lessThan">
      <formula>0</formula>
    </cfRule>
  </conditionalFormatting>
  <conditionalFormatting sqref="J21:J26">
    <cfRule type="cellIs" dxfId="174" priority="75" operator="lessThan">
      <formula>0</formula>
    </cfRule>
  </conditionalFormatting>
  <conditionalFormatting sqref="J28:J30">
    <cfRule type="cellIs" dxfId="173" priority="74" operator="lessThan">
      <formula>0</formula>
    </cfRule>
  </conditionalFormatting>
  <conditionalFormatting sqref="J28:J30">
    <cfRule type="cellIs" dxfId="172" priority="73" operator="lessThan">
      <formula>0</formula>
    </cfRule>
  </conditionalFormatting>
  <conditionalFormatting sqref="C32:D56 F32:Y56 AB32:AL56">
    <cfRule type="cellIs" dxfId="171" priority="72" operator="lessThan">
      <formula>0</formula>
    </cfRule>
  </conditionalFormatting>
  <conditionalFormatting sqref="J32:J56">
    <cfRule type="cellIs" dxfId="170" priority="71" operator="lessThan">
      <formula>0</formula>
    </cfRule>
  </conditionalFormatting>
  <conditionalFormatting sqref="J32:J56">
    <cfRule type="cellIs" dxfId="169" priority="70" operator="lessThan">
      <formula>0</formula>
    </cfRule>
  </conditionalFormatting>
  <conditionalFormatting sqref="C59:D59 F59:Y59 AB59:AL59">
    <cfRule type="cellIs" dxfId="168" priority="69" operator="lessThan">
      <formula>0</formula>
    </cfRule>
  </conditionalFormatting>
  <conditionalFormatting sqref="J59">
    <cfRule type="cellIs" dxfId="167" priority="68" operator="lessThan">
      <formula>0</formula>
    </cfRule>
  </conditionalFormatting>
  <conditionalFormatting sqref="J59">
    <cfRule type="cellIs" dxfId="166" priority="67" operator="lessThan">
      <formula>0</formula>
    </cfRule>
  </conditionalFormatting>
  <conditionalFormatting sqref="J61">
    <cfRule type="cellIs" dxfId="165" priority="66" operator="lessThan">
      <formula>0</formula>
    </cfRule>
  </conditionalFormatting>
  <conditionalFormatting sqref="J61">
    <cfRule type="cellIs" dxfId="164" priority="65" operator="lessThan">
      <formula>0</formula>
    </cfRule>
  </conditionalFormatting>
  <conditionalFormatting sqref="J63:J68">
    <cfRule type="cellIs" dxfId="163" priority="64" operator="lessThan">
      <formula>0</formula>
    </cfRule>
  </conditionalFormatting>
  <conditionalFormatting sqref="J63:J68">
    <cfRule type="cellIs" dxfId="162" priority="63" operator="lessThan">
      <formula>0</formula>
    </cfRule>
  </conditionalFormatting>
  <conditionalFormatting sqref="J70:J102">
    <cfRule type="cellIs" dxfId="161" priority="62" operator="lessThan">
      <formula>0</formula>
    </cfRule>
  </conditionalFormatting>
  <conditionalFormatting sqref="J70:J102">
    <cfRule type="cellIs" dxfId="160" priority="61" operator="lessThan">
      <formula>0</formula>
    </cfRule>
  </conditionalFormatting>
  <conditionalFormatting sqref="J105">
    <cfRule type="cellIs" dxfId="159" priority="60" operator="lessThan">
      <formula>0</formula>
    </cfRule>
  </conditionalFormatting>
  <conditionalFormatting sqref="J105">
    <cfRule type="cellIs" dxfId="158" priority="59" operator="lessThan">
      <formula>0</formula>
    </cfRule>
  </conditionalFormatting>
  <conditionalFormatting sqref="E32:E56">
    <cfRule type="cellIs" dxfId="157" priority="58" operator="lessThan">
      <formula>0</formula>
    </cfRule>
  </conditionalFormatting>
  <conditionalFormatting sqref="E59">
    <cfRule type="cellIs" dxfId="156" priority="57" operator="lessThan">
      <formula>0</formula>
    </cfRule>
  </conditionalFormatting>
  <conditionalFormatting sqref="C107:AL108">
    <cfRule type="cellIs" dxfId="155" priority="56" operator="lessThan">
      <formula>0</formula>
    </cfRule>
  </conditionalFormatting>
  <conditionalFormatting sqref="J107">
    <cfRule type="cellIs" dxfId="154" priority="55" operator="lessThan">
      <formula>0</formula>
    </cfRule>
  </conditionalFormatting>
  <conditionalFormatting sqref="J107">
    <cfRule type="cellIs" dxfId="153" priority="54" operator="lessThan">
      <formula>0</formula>
    </cfRule>
  </conditionalFormatting>
  <conditionalFormatting sqref="J107">
    <cfRule type="cellIs" dxfId="152" priority="53" operator="lessThan">
      <formula>0</formula>
    </cfRule>
  </conditionalFormatting>
  <conditionalFormatting sqref="J107">
    <cfRule type="cellIs" dxfId="151" priority="52" operator="lessThan">
      <formula>0</formula>
    </cfRule>
  </conditionalFormatting>
  <conditionalFormatting sqref="J107">
    <cfRule type="cellIs" dxfId="150" priority="51" operator="lessThan">
      <formula>0</formula>
    </cfRule>
  </conditionalFormatting>
  <conditionalFormatting sqref="J107">
    <cfRule type="cellIs" dxfId="149" priority="50" operator="lessThan">
      <formula>0</formula>
    </cfRule>
  </conditionalFormatting>
  <conditionalFormatting sqref="C107">
    <cfRule type="cellIs" dxfId="148" priority="49" operator="lessThan">
      <formula>0</formula>
    </cfRule>
  </conditionalFormatting>
  <conditionalFormatting sqref="J107">
    <cfRule type="cellIs" dxfId="147" priority="48" operator="lessThan">
      <formula>0</formula>
    </cfRule>
  </conditionalFormatting>
  <conditionalFormatting sqref="J107">
    <cfRule type="cellIs" dxfId="146" priority="47" operator="lessThan">
      <formula>0</formula>
    </cfRule>
  </conditionalFormatting>
  <conditionalFormatting sqref="J107">
    <cfRule type="cellIs" dxfId="145" priority="46" operator="lessThan">
      <formula>0</formula>
    </cfRule>
  </conditionalFormatting>
  <conditionalFormatting sqref="J107">
    <cfRule type="cellIs" dxfId="144" priority="45" operator="lessThan">
      <formula>0</formula>
    </cfRule>
  </conditionalFormatting>
  <conditionalFormatting sqref="J107">
    <cfRule type="cellIs" dxfId="143" priority="44" operator="lessThan">
      <formula>0</formula>
    </cfRule>
  </conditionalFormatting>
  <conditionalFormatting sqref="J107">
    <cfRule type="cellIs" dxfId="142" priority="43" operator="lessThan">
      <formula>0</formula>
    </cfRule>
  </conditionalFormatting>
  <conditionalFormatting sqref="J107">
    <cfRule type="cellIs" dxfId="141" priority="42" operator="lessThan">
      <formula>0</formula>
    </cfRule>
  </conditionalFormatting>
  <conditionalFormatting sqref="J107">
    <cfRule type="cellIs" dxfId="140" priority="41" operator="lessThan">
      <formula>0</formula>
    </cfRule>
  </conditionalFormatting>
  <conditionalFormatting sqref="J107">
    <cfRule type="cellIs" dxfId="139" priority="40" operator="lessThan">
      <formula>0</formula>
    </cfRule>
  </conditionalFormatting>
  <conditionalFormatting sqref="J107">
    <cfRule type="cellIs" dxfId="138" priority="39" operator="lessThan">
      <formula>0</formula>
    </cfRule>
  </conditionalFormatting>
  <conditionalFormatting sqref="J107">
    <cfRule type="cellIs" dxfId="137" priority="38" operator="lessThan">
      <formula>0</formula>
    </cfRule>
  </conditionalFormatting>
  <conditionalFormatting sqref="J107">
    <cfRule type="cellIs" dxfId="136" priority="37" operator="lessThan">
      <formula>0</formula>
    </cfRule>
  </conditionalFormatting>
  <conditionalFormatting sqref="C107">
    <cfRule type="cellIs" dxfId="135" priority="36" operator="lessThan">
      <formula>0</formula>
    </cfRule>
  </conditionalFormatting>
  <conditionalFormatting sqref="J107">
    <cfRule type="cellIs" dxfId="134" priority="35" operator="lessThan">
      <formula>0</formula>
    </cfRule>
  </conditionalFormatting>
  <conditionalFormatting sqref="J107">
    <cfRule type="cellIs" dxfId="133" priority="34" operator="lessThan">
      <formula>0</formula>
    </cfRule>
  </conditionalFormatting>
  <conditionalFormatting sqref="J107">
    <cfRule type="cellIs" dxfId="132" priority="33" operator="lessThan">
      <formula>0</formula>
    </cfRule>
  </conditionalFormatting>
  <conditionalFormatting sqref="J107">
    <cfRule type="cellIs" dxfId="131" priority="32" operator="lessThan">
      <formula>0</formula>
    </cfRule>
  </conditionalFormatting>
  <conditionalFormatting sqref="J107">
    <cfRule type="cellIs" dxfId="130" priority="31" operator="lessThan">
      <formula>0</formula>
    </cfRule>
  </conditionalFormatting>
  <conditionalFormatting sqref="J107">
    <cfRule type="cellIs" dxfId="129" priority="30" operator="lessThan">
      <formula>0</formula>
    </cfRule>
  </conditionalFormatting>
  <conditionalFormatting sqref="Z32:AA56">
    <cfRule type="cellIs" dxfId="128" priority="2" operator="lessThan">
      <formula>0</formula>
    </cfRule>
  </conditionalFormatting>
  <conditionalFormatting sqref="Z59:AA59">
    <cfRule type="cellIs" dxfId="127" priority="1" operator="lessThan">
      <formula>0</formula>
    </cfRule>
  </conditionalFormatting>
  <printOptions verticalCentered="1"/>
  <pageMargins left="0.59055118110236227" right="0" top="0" bottom="0" header="0" footer="0"/>
  <pageSetup paperSize="8" scale="27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8977621-62B6-476C-A0B6-2F8E1067AA6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O110"/>
  <sheetViews>
    <sheetView tabSelected="1" view="pageBreakPreview" topLeftCell="A4" zoomScale="40" zoomScaleNormal="40" zoomScaleSheetLayoutView="40" workbookViewId="0">
      <pane xSplit="3" ySplit="13" topLeftCell="W100" activePane="bottomRight" state="frozen"/>
      <selection activeCell="B8" sqref="B8:B13"/>
      <selection pane="topRight" activeCell="B8" sqref="B8:B13"/>
      <selection pane="bottomLeft" activeCell="B8" sqref="B8:B13"/>
      <selection pane="bottomRight" activeCell="AA122" sqref="AA122"/>
    </sheetView>
  </sheetViews>
  <sheetFormatPr defaultRowHeight="26.25" x14ac:dyDescent="0.4"/>
  <cols>
    <col min="1" max="1" width="4.33203125" style="1" customWidth="1"/>
    <col min="2" max="2" width="83.55468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9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24.55468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23" style="1" customWidth="1"/>
    <col min="40" max="40" width="12.6640625" style="18" customWidth="1"/>
    <col min="41" max="41" width="14.109375" style="18" customWidth="1"/>
    <col min="42" max="16384" width="8.88671875" style="1"/>
  </cols>
  <sheetData>
    <row r="1" spans="1:41" ht="15" hidden="1" customHeight="1" x14ac:dyDescent="0.4"/>
    <row r="2" spans="1:41" ht="15" hidden="1" customHeight="1" x14ac:dyDescent="0.4"/>
    <row r="3" spans="1:41" ht="15" hidden="1" customHeight="1" x14ac:dyDescent="0.4"/>
    <row r="4" spans="1:41" ht="36.75" customHeight="1" x14ac:dyDescent="0.55000000000000004">
      <c r="AK4" s="29" t="s">
        <v>140</v>
      </c>
    </row>
    <row r="5" spans="1:41" ht="9.75" hidden="1" customHeight="1" x14ac:dyDescent="0.5">
      <c r="C5" s="2"/>
    </row>
    <row r="6" spans="1:41" ht="58.5" hidden="1" customHeight="1" x14ac:dyDescent="0.4">
      <c r="B6" s="3"/>
    </row>
    <row r="7" spans="1:41" ht="45.75" customHeight="1" x14ac:dyDescent="0.4">
      <c r="B7" s="33"/>
      <c r="C7" s="50" t="s">
        <v>145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41" ht="48.75" customHeight="1" x14ac:dyDescent="0.4">
      <c r="A8" s="52" t="s">
        <v>0</v>
      </c>
      <c r="B8" s="52" t="s">
        <v>1</v>
      </c>
      <c r="C8" s="55" t="s">
        <v>135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41" s="4" customFormat="1" ht="30" customHeight="1" x14ac:dyDescent="0.2">
      <c r="A9" s="53"/>
      <c r="B9" s="53"/>
      <c r="C9" s="56" t="s">
        <v>2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8"/>
      <c r="W9" s="59" t="s">
        <v>3</v>
      </c>
      <c r="X9" s="56" t="s">
        <v>4</v>
      </c>
      <c r="Y9" s="57"/>
      <c r="Z9" s="67"/>
      <c r="AA9" s="71"/>
      <c r="AB9" s="67"/>
      <c r="AC9" s="58"/>
      <c r="AD9" s="59" t="s">
        <v>123</v>
      </c>
      <c r="AE9" s="56" t="s">
        <v>8</v>
      </c>
      <c r="AF9" s="72"/>
      <c r="AG9" s="57"/>
      <c r="AH9" s="58"/>
      <c r="AI9" s="60" t="s">
        <v>128</v>
      </c>
      <c r="AJ9" s="63" t="s">
        <v>4</v>
      </c>
      <c r="AK9" s="74"/>
      <c r="AL9" s="61" t="s">
        <v>5</v>
      </c>
      <c r="AN9" s="19"/>
      <c r="AO9" s="19"/>
    </row>
    <row r="10" spans="1:41" s="5" customFormat="1" ht="30" customHeight="1" x14ac:dyDescent="0.2">
      <c r="A10" s="53"/>
      <c r="B10" s="53"/>
      <c r="C10" s="60" t="s">
        <v>6</v>
      </c>
      <c r="D10" s="63" t="s">
        <v>4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58"/>
      <c r="W10" s="59"/>
      <c r="X10" s="59" t="s">
        <v>126</v>
      </c>
      <c r="Y10" s="59" t="s">
        <v>4</v>
      </c>
      <c r="Z10" s="59"/>
      <c r="AA10" s="78"/>
      <c r="AB10" s="69" t="s">
        <v>7</v>
      </c>
      <c r="AC10" s="45" t="s">
        <v>4</v>
      </c>
      <c r="AD10" s="59"/>
      <c r="AE10" s="59" t="s">
        <v>71</v>
      </c>
      <c r="AF10" s="49" t="s">
        <v>4</v>
      </c>
      <c r="AG10" s="59" t="s">
        <v>70</v>
      </c>
      <c r="AH10" s="69" t="s">
        <v>116</v>
      </c>
      <c r="AI10" s="60"/>
      <c r="AJ10" s="75" t="s">
        <v>117</v>
      </c>
      <c r="AK10" s="75" t="s">
        <v>127</v>
      </c>
      <c r="AL10" s="61"/>
      <c r="AN10" s="20"/>
      <c r="AO10" s="20"/>
    </row>
    <row r="11" spans="1:41" s="5" customFormat="1" ht="40.5" customHeight="1" x14ac:dyDescent="0.2">
      <c r="A11" s="53"/>
      <c r="B11" s="53"/>
      <c r="C11" s="60"/>
      <c r="D11" s="59" t="s">
        <v>111</v>
      </c>
      <c r="E11" s="56" t="s">
        <v>8</v>
      </c>
      <c r="F11" s="67"/>
      <c r="G11" s="67"/>
      <c r="H11" s="67"/>
      <c r="I11" s="67"/>
      <c r="J11" s="58"/>
      <c r="K11" s="59" t="s">
        <v>121</v>
      </c>
      <c r="L11" s="59" t="s">
        <v>120</v>
      </c>
      <c r="M11" s="56" t="s">
        <v>4</v>
      </c>
      <c r="N11" s="57"/>
      <c r="O11" s="68"/>
      <c r="P11" s="56" t="s">
        <v>84</v>
      </c>
      <c r="Q11" s="57"/>
      <c r="R11" s="57"/>
      <c r="S11" s="57"/>
      <c r="T11" s="57"/>
      <c r="U11" s="57"/>
      <c r="V11" s="62"/>
      <c r="W11" s="59"/>
      <c r="X11" s="59"/>
      <c r="Y11" s="59" t="s">
        <v>72</v>
      </c>
      <c r="Z11" s="59" t="s">
        <v>71</v>
      </c>
      <c r="AA11" s="49" t="s">
        <v>4</v>
      </c>
      <c r="AB11" s="73"/>
      <c r="AC11" s="69" t="s">
        <v>71</v>
      </c>
      <c r="AD11" s="59"/>
      <c r="AE11" s="59"/>
      <c r="AF11" s="80" t="s">
        <v>130</v>
      </c>
      <c r="AG11" s="59"/>
      <c r="AH11" s="73"/>
      <c r="AI11" s="60"/>
      <c r="AJ11" s="76"/>
      <c r="AK11" s="76"/>
      <c r="AL11" s="61"/>
      <c r="AN11" s="20"/>
      <c r="AO11" s="20"/>
    </row>
    <row r="12" spans="1:41" s="5" customFormat="1" ht="24.75" customHeight="1" x14ac:dyDescent="0.2">
      <c r="A12" s="53"/>
      <c r="B12" s="53"/>
      <c r="C12" s="60"/>
      <c r="D12" s="59"/>
      <c r="E12" s="59" t="s">
        <v>112</v>
      </c>
      <c r="F12" s="56" t="s">
        <v>8</v>
      </c>
      <c r="G12" s="57"/>
      <c r="H12" s="58"/>
      <c r="I12" s="59" t="s">
        <v>122</v>
      </c>
      <c r="J12" s="59" t="s">
        <v>113</v>
      </c>
      <c r="K12" s="59"/>
      <c r="L12" s="59"/>
      <c r="M12" s="69" t="s">
        <v>114</v>
      </c>
      <c r="N12" s="69" t="s">
        <v>125</v>
      </c>
      <c r="O12" s="69" t="s">
        <v>115</v>
      </c>
      <c r="P12" s="59" t="s">
        <v>77</v>
      </c>
      <c r="Q12" s="59" t="s">
        <v>78</v>
      </c>
      <c r="R12" s="59" t="s">
        <v>79</v>
      </c>
      <c r="S12" s="59" t="s">
        <v>80</v>
      </c>
      <c r="T12" s="60" t="s">
        <v>118</v>
      </c>
      <c r="U12" s="60" t="s">
        <v>81</v>
      </c>
      <c r="V12" s="65" t="s">
        <v>119</v>
      </c>
      <c r="W12" s="59"/>
      <c r="X12" s="59"/>
      <c r="Y12" s="59"/>
      <c r="Z12" s="59"/>
      <c r="AA12" s="79" t="s">
        <v>130</v>
      </c>
      <c r="AB12" s="73"/>
      <c r="AC12" s="73"/>
      <c r="AD12" s="59"/>
      <c r="AE12" s="59"/>
      <c r="AF12" s="81"/>
      <c r="AG12" s="59"/>
      <c r="AH12" s="73"/>
      <c r="AI12" s="60"/>
      <c r="AJ12" s="76"/>
      <c r="AK12" s="76"/>
      <c r="AL12" s="61"/>
      <c r="AN12" s="20"/>
      <c r="AO12" s="20"/>
    </row>
    <row r="13" spans="1:41" s="5" customFormat="1" ht="146.25" customHeight="1" x14ac:dyDescent="0.2">
      <c r="A13" s="54"/>
      <c r="B13" s="54"/>
      <c r="C13" s="60"/>
      <c r="D13" s="59"/>
      <c r="E13" s="59"/>
      <c r="F13" s="45" t="s">
        <v>82</v>
      </c>
      <c r="G13" s="45" t="s">
        <v>83</v>
      </c>
      <c r="H13" s="45" t="s">
        <v>124</v>
      </c>
      <c r="I13" s="59"/>
      <c r="J13" s="59"/>
      <c r="K13" s="59"/>
      <c r="L13" s="59"/>
      <c r="M13" s="70"/>
      <c r="N13" s="70"/>
      <c r="O13" s="70"/>
      <c r="P13" s="59"/>
      <c r="Q13" s="59"/>
      <c r="R13" s="59"/>
      <c r="S13" s="59"/>
      <c r="T13" s="60"/>
      <c r="U13" s="60"/>
      <c r="V13" s="66"/>
      <c r="W13" s="59"/>
      <c r="X13" s="59"/>
      <c r="Y13" s="59"/>
      <c r="Z13" s="59"/>
      <c r="AA13" s="79"/>
      <c r="AB13" s="70"/>
      <c r="AC13" s="70"/>
      <c r="AD13" s="59"/>
      <c r="AE13" s="59"/>
      <c r="AF13" s="82"/>
      <c r="AG13" s="59"/>
      <c r="AH13" s="70"/>
      <c r="AI13" s="60"/>
      <c r="AJ13" s="77"/>
      <c r="AK13" s="77"/>
      <c r="AL13" s="61"/>
      <c r="AN13" s="20"/>
      <c r="AO13" s="20"/>
    </row>
    <row r="14" spans="1:41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1" x14ac:dyDescent="0.4">
      <c r="A15" s="16">
        <v>1</v>
      </c>
      <c r="B15" s="22" t="s">
        <v>95</v>
      </c>
      <c r="C15" s="6">
        <v>39189238.440000005</v>
      </c>
      <c r="D15" s="6">
        <v>8455025.5600000005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8455025.5600000005</v>
      </c>
      <c r="K15" s="6">
        <v>2344696.92</v>
      </c>
      <c r="L15" s="6">
        <v>28389515.960000001</v>
      </c>
      <c r="M15" s="6">
        <v>0</v>
      </c>
      <c r="N15" s="6">
        <v>12260215.07</v>
      </c>
      <c r="O15" s="6">
        <v>8214879.7000000002</v>
      </c>
      <c r="P15" s="6">
        <v>1082515.6399999999</v>
      </c>
      <c r="Q15" s="6">
        <v>2097298.65</v>
      </c>
      <c r="R15" s="6">
        <v>2597564.6800000002</v>
      </c>
      <c r="S15" s="6">
        <v>387327.45</v>
      </c>
      <c r="T15" s="6">
        <v>0</v>
      </c>
      <c r="U15" s="6">
        <v>0</v>
      </c>
      <c r="V15" s="6">
        <v>1749714.77</v>
      </c>
      <c r="W15" s="6">
        <v>373335990.87</v>
      </c>
      <c r="X15" s="6">
        <v>315662494.02999997</v>
      </c>
      <c r="Y15" s="6">
        <v>11005931.17</v>
      </c>
      <c r="Z15" s="6">
        <v>0</v>
      </c>
      <c r="AA15" s="6"/>
      <c r="AB15" s="6">
        <v>57673496.840000004</v>
      </c>
      <c r="AC15" s="6">
        <v>0</v>
      </c>
      <c r="AD15" s="6">
        <v>12933825.07</v>
      </c>
      <c r="AE15" s="6">
        <v>0</v>
      </c>
      <c r="AF15" s="6">
        <v>0</v>
      </c>
      <c r="AG15" s="6">
        <v>414585.45</v>
      </c>
      <c r="AH15" s="6">
        <v>5978954.5300000003</v>
      </c>
      <c r="AI15" s="6">
        <v>0</v>
      </c>
      <c r="AJ15" s="6">
        <v>0</v>
      </c>
      <c r="AK15" s="6">
        <v>0</v>
      </c>
      <c r="AL15" s="7">
        <v>425459054.38</v>
      </c>
      <c r="AM15" s="8"/>
      <c r="AN15" s="21"/>
      <c r="AO15" s="21"/>
    </row>
    <row r="16" spans="1:41" x14ac:dyDescent="0.4">
      <c r="A16" s="16">
        <v>2</v>
      </c>
      <c r="B16" s="22" t="s">
        <v>96</v>
      </c>
      <c r="C16" s="6">
        <v>16051505.41</v>
      </c>
      <c r="D16" s="6">
        <v>6384556.6399999997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6384556.6399999997</v>
      </c>
      <c r="K16" s="6">
        <v>3964076.75</v>
      </c>
      <c r="L16" s="6">
        <v>5702872.0199999996</v>
      </c>
      <c r="M16" s="6">
        <v>0</v>
      </c>
      <c r="N16" s="6">
        <v>3309730.16</v>
      </c>
      <c r="O16" s="6">
        <v>0</v>
      </c>
      <c r="P16" s="6">
        <v>55667.59</v>
      </c>
      <c r="Q16" s="6">
        <v>71331</v>
      </c>
      <c r="R16" s="6">
        <v>1543038.39</v>
      </c>
      <c r="S16" s="6">
        <v>512862.71</v>
      </c>
      <c r="T16" s="6">
        <v>0</v>
      </c>
      <c r="U16" s="6">
        <v>0</v>
      </c>
      <c r="V16" s="6">
        <v>210242.17</v>
      </c>
      <c r="W16" s="6">
        <v>103093900.84</v>
      </c>
      <c r="X16" s="6">
        <v>100522013.31</v>
      </c>
      <c r="Y16" s="6">
        <v>8371413.1799999997</v>
      </c>
      <c r="Z16" s="6">
        <v>0</v>
      </c>
      <c r="AA16" s="6">
        <v>0</v>
      </c>
      <c r="AB16" s="6">
        <v>2571887.5299999998</v>
      </c>
      <c r="AC16" s="6">
        <v>0</v>
      </c>
      <c r="AD16" s="6">
        <v>4058925.89</v>
      </c>
      <c r="AE16" s="6">
        <v>0</v>
      </c>
      <c r="AF16" s="6">
        <v>0</v>
      </c>
      <c r="AG16" s="6">
        <v>0</v>
      </c>
      <c r="AH16" s="6">
        <v>2273069.35</v>
      </c>
      <c r="AI16" s="6">
        <v>0</v>
      </c>
      <c r="AJ16" s="6">
        <v>0</v>
      </c>
      <c r="AK16" s="6">
        <v>0</v>
      </c>
      <c r="AL16" s="7">
        <v>123204332.14</v>
      </c>
      <c r="AM16" s="8"/>
      <c r="AN16" s="21"/>
      <c r="AO16" s="21"/>
    </row>
    <row r="17" spans="1:41" x14ac:dyDescent="0.4">
      <c r="A17" s="16">
        <v>3</v>
      </c>
      <c r="B17" s="22" t="s">
        <v>9</v>
      </c>
      <c r="C17" s="6">
        <v>20248934.16</v>
      </c>
      <c r="D17" s="6">
        <v>4623394.2300000004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4623394.2300000004</v>
      </c>
      <c r="K17" s="6">
        <v>0</v>
      </c>
      <c r="L17" s="6">
        <v>15625539.93</v>
      </c>
      <c r="M17" s="6">
        <v>0</v>
      </c>
      <c r="N17" s="6">
        <v>5258138.54</v>
      </c>
      <c r="O17" s="6">
        <v>0</v>
      </c>
      <c r="P17" s="6">
        <v>5364404.07</v>
      </c>
      <c r="Q17" s="6">
        <v>901551.64</v>
      </c>
      <c r="R17" s="6">
        <v>139314.35</v>
      </c>
      <c r="S17" s="6">
        <v>2042123.86</v>
      </c>
      <c r="T17" s="6">
        <v>1920007.47</v>
      </c>
      <c r="U17" s="6">
        <v>0</v>
      </c>
      <c r="V17" s="6">
        <v>0</v>
      </c>
      <c r="W17" s="6">
        <v>240579983.03</v>
      </c>
      <c r="X17" s="6">
        <v>190592293.72</v>
      </c>
      <c r="Y17" s="6">
        <v>0</v>
      </c>
      <c r="Z17" s="6">
        <v>190592293.72</v>
      </c>
      <c r="AA17" s="6">
        <v>39606523.960000001</v>
      </c>
      <c r="AB17" s="6">
        <v>49987689.310000002</v>
      </c>
      <c r="AC17" s="6">
        <v>49987689.310000002</v>
      </c>
      <c r="AD17" s="6">
        <v>153618035.66</v>
      </c>
      <c r="AE17" s="6">
        <v>153618035.66</v>
      </c>
      <c r="AF17" s="6">
        <v>1125807.8600000001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7">
        <v>414446952.85000002</v>
      </c>
      <c r="AM17" s="8"/>
      <c r="AN17" s="21"/>
      <c r="AO17" s="21"/>
    </row>
    <row r="18" spans="1:41" x14ac:dyDescent="0.4">
      <c r="A18" s="16">
        <v>4</v>
      </c>
      <c r="B18" s="23" t="s">
        <v>51</v>
      </c>
      <c r="C18" s="6">
        <v>5888833.0200000005</v>
      </c>
      <c r="D18" s="6">
        <v>5729765.3700000001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5729765.3700000001</v>
      </c>
      <c r="K18" s="6">
        <v>0</v>
      </c>
      <c r="L18" s="6">
        <v>159067.65</v>
      </c>
      <c r="M18" s="6">
        <v>0</v>
      </c>
      <c r="N18" s="6">
        <v>0</v>
      </c>
      <c r="O18" s="6">
        <v>0</v>
      </c>
      <c r="P18" s="6">
        <v>159067.65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11471745.619999999</v>
      </c>
      <c r="X18" s="6">
        <v>11471745.619999999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7">
        <v>17360578.640000001</v>
      </c>
      <c r="AM18" s="8"/>
      <c r="AN18" s="21"/>
      <c r="AO18" s="21"/>
    </row>
    <row r="19" spans="1:41" x14ac:dyDescent="0.4">
      <c r="A19" s="16">
        <v>5</v>
      </c>
      <c r="B19" s="24" t="s">
        <v>10</v>
      </c>
      <c r="C19" s="6">
        <v>3376675.05</v>
      </c>
      <c r="D19" s="6">
        <v>374331.4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59731239.640000001</v>
      </c>
      <c r="X19" s="6">
        <v>58622063.57</v>
      </c>
      <c r="Y19" s="6">
        <v>0</v>
      </c>
      <c r="Z19" s="6">
        <v>0</v>
      </c>
      <c r="AA19" s="6">
        <v>0</v>
      </c>
      <c r="AB19" s="6">
        <v>1109176.07</v>
      </c>
      <c r="AC19" s="6">
        <v>0</v>
      </c>
      <c r="AD19" s="6">
        <v>4685189.78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7">
        <v>67793104.469999999</v>
      </c>
      <c r="AM19" s="8"/>
      <c r="AN19" s="21"/>
      <c r="AO19" s="21"/>
    </row>
    <row r="20" spans="1:41" x14ac:dyDescent="0.4">
      <c r="A20" s="9"/>
      <c r="B20" s="10" t="s">
        <v>11</v>
      </c>
      <c r="C20" s="7">
        <v>84755186.079999998</v>
      </c>
      <c r="D20" s="7">
        <v>25567073.199999999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25567073.199999999</v>
      </c>
      <c r="K20" s="7">
        <v>8927313.0700000003</v>
      </c>
      <c r="L20" s="7">
        <v>50260799.810000002</v>
      </c>
      <c r="M20" s="7">
        <v>0</v>
      </c>
      <c r="N20" s="7">
        <v>21211888.02</v>
      </c>
      <c r="O20" s="7">
        <v>8214879.7000000002</v>
      </c>
      <c r="P20" s="7">
        <v>6661654.9500000011</v>
      </c>
      <c r="Q20" s="7">
        <v>3070181.29</v>
      </c>
      <c r="R20" s="7">
        <v>4279917.42</v>
      </c>
      <c r="S20" s="7">
        <v>2942314.02</v>
      </c>
      <c r="T20" s="7">
        <v>1920007.47</v>
      </c>
      <c r="U20" s="7">
        <v>0</v>
      </c>
      <c r="V20" s="7">
        <v>1959956.94</v>
      </c>
      <c r="W20" s="7">
        <v>788212860</v>
      </c>
      <c r="X20" s="7">
        <v>676870610.25</v>
      </c>
      <c r="Y20" s="7">
        <v>19377344.350000001</v>
      </c>
      <c r="Z20" s="7">
        <v>190592293.72</v>
      </c>
      <c r="AA20" s="7">
        <v>39606523.960000001</v>
      </c>
      <c r="AB20" s="7">
        <v>111342249.75</v>
      </c>
      <c r="AC20" s="7">
        <v>49987689.310000002</v>
      </c>
      <c r="AD20" s="7">
        <v>175295976.40000001</v>
      </c>
      <c r="AE20" s="7">
        <v>153618035.66</v>
      </c>
      <c r="AF20" s="7">
        <v>1125807.8600000001</v>
      </c>
      <c r="AG20" s="7">
        <v>414585.45</v>
      </c>
      <c r="AH20" s="7">
        <v>8252023.8800000008</v>
      </c>
      <c r="AI20" s="7">
        <v>0</v>
      </c>
      <c r="AJ20" s="7">
        <v>0</v>
      </c>
      <c r="AK20" s="7">
        <v>0</v>
      </c>
      <c r="AL20" s="7">
        <v>1048264022.48</v>
      </c>
      <c r="AM20" s="8"/>
      <c r="AN20" s="21"/>
      <c r="AO20" s="21"/>
    </row>
    <row r="21" spans="1:41" x14ac:dyDescent="0.4">
      <c r="A21" s="16">
        <v>6</v>
      </c>
      <c r="B21" s="24" t="s">
        <v>12</v>
      </c>
      <c r="C21" s="6">
        <v>193359071.82000002</v>
      </c>
      <c r="D21" s="6">
        <v>75048641.209999993</v>
      </c>
      <c r="E21" s="6">
        <v>69078586.579999998</v>
      </c>
      <c r="F21" s="6">
        <v>11469242.130000001</v>
      </c>
      <c r="G21" s="6">
        <v>47957562.850000001</v>
      </c>
      <c r="H21" s="6">
        <v>9651781.599999994</v>
      </c>
      <c r="I21" s="6">
        <v>0</v>
      </c>
      <c r="J21" s="6">
        <v>5970054.6299999952</v>
      </c>
      <c r="K21" s="6">
        <v>23293238.52</v>
      </c>
      <c r="L21" s="6">
        <v>95017192.090000004</v>
      </c>
      <c r="M21" s="6">
        <v>91308110.370000005</v>
      </c>
      <c r="N21" s="6">
        <v>0</v>
      </c>
      <c r="O21" s="6">
        <v>0</v>
      </c>
      <c r="P21" s="6">
        <v>205669.24</v>
      </c>
      <c r="Q21" s="6">
        <v>0</v>
      </c>
      <c r="R21" s="6">
        <v>1578764.33</v>
      </c>
      <c r="S21" s="6">
        <v>1924648.15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34359096.859999999</v>
      </c>
      <c r="AE21" s="6">
        <v>136363.97</v>
      </c>
      <c r="AF21" s="6">
        <v>10501.92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7">
        <v>227718168.68000001</v>
      </c>
      <c r="AM21" s="8"/>
      <c r="AN21" s="21"/>
      <c r="AO21" s="21"/>
    </row>
    <row r="22" spans="1:41" x14ac:dyDescent="0.4">
      <c r="A22" s="16">
        <v>7</v>
      </c>
      <c r="B22" s="24" t="s">
        <v>13</v>
      </c>
      <c r="C22" s="6">
        <v>31562887.18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21898663.940000001</v>
      </c>
      <c r="L22" s="6">
        <v>9664223.2400000002</v>
      </c>
      <c r="M22" s="6">
        <v>0</v>
      </c>
      <c r="N22" s="6">
        <v>1333490.73</v>
      </c>
      <c r="O22" s="6">
        <v>0</v>
      </c>
      <c r="P22" s="6">
        <v>8267938.3099999996</v>
      </c>
      <c r="Q22" s="6">
        <v>62794.2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220189516.77000001</v>
      </c>
      <c r="X22" s="6">
        <f>193962599.53-60250.78</f>
        <v>193902348.75</v>
      </c>
      <c r="Y22" s="6">
        <v>15158243.15</v>
      </c>
      <c r="Z22" s="6">
        <v>0</v>
      </c>
      <c r="AA22" s="6">
        <v>0</v>
      </c>
      <c r="AB22" s="6">
        <f>26226917.24+60250.78</f>
        <v>26287168.02</v>
      </c>
      <c r="AC22" s="6">
        <v>0</v>
      </c>
      <c r="AD22" s="6">
        <v>1879771.64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7">
        <v>253632175.59</v>
      </c>
      <c r="AM22" s="8"/>
      <c r="AN22" s="21"/>
      <c r="AO22" s="21"/>
    </row>
    <row r="23" spans="1:41" x14ac:dyDescent="0.4">
      <c r="A23" s="16">
        <v>8</v>
      </c>
      <c r="B23" s="24" t="s">
        <v>52</v>
      </c>
      <c r="C23" s="6">
        <v>2077706.56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34995.72</v>
      </c>
      <c r="L23" s="6">
        <v>2042710.84</v>
      </c>
      <c r="M23" s="6">
        <v>0</v>
      </c>
      <c r="N23" s="6">
        <v>0</v>
      </c>
      <c r="O23" s="6">
        <v>0</v>
      </c>
      <c r="P23" s="6">
        <v>1461383.88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581326.96</v>
      </c>
      <c r="W23" s="6">
        <v>22081572.879999999</v>
      </c>
      <c r="X23" s="6">
        <v>22081572.879999999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7">
        <v>24159279.439999998</v>
      </c>
      <c r="AM23" s="8"/>
      <c r="AN23" s="21"/>
      <c r="AO23" s="21"/>
    </row>
    <row r="24" spans="1:41" x14ac:dyDescent="0.4">
      <c r="A24" s="16">
        <v>9</v>
      </c>
      <c r="B24" s="24" t="s">
        <v>49</v>
      </c>
      <c r="C24" s="6">
        <v>52620157.119999997</v>
      </c>
      <c r="D24" s="6">
        <v>978492.85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978492.85</v>
      </c>
      <c r="K24" s="6">
        <v>1191950.54</v>
      </c>
      <c r="L24" s="6">
        <v>50449713.729999997</v>
      </c>
      <c r="M24" s="6">
        <v>0</v>
      </c>
      <c r="N24" s="6">
        <v>50449713.729999997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7">
        <v>52620157.119999997</v>
      </c>
      <c r="AM24" s="8"/>
      <c r="AN24" s="21"/>
      <c r="AO24" s="21"/>
    </row>
    <row r="25" spans="1:41" x14ac:dyDescent="0.4">
      <c r="A25" s="16">
        <v>10</v>
      </c>
      <c r="B25" s="24" t="s">
        <v>14</v>
      </c>
      <c r="C25" s="6">
        <v>27748961.270000003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21221713.530000001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1404460.99</v>
      </c>
      <c r="S25" s="6">
        <v>0</v>
      </c>
      <c r="T25" s="6">
        <v>0</v>
      </c>
      <c r="U25" s="6">
        <v>0</v>
      </c>
      <c r="V25" s="6">
        <v>0</v>
      </c>
      <c r="W25" s="6">
        <v>36576249.369999997</v>
      </c>
      <c r="X25" s="6">
        <v>36576249.369999997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2077154.02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7">
        <v>66402364.660000004</v>
      </c>
      <c r="AM25" s="8"/>
      <c r="AN25" s="21"/>
      <c r="AO25" s="21"/>
    </row>
    <row r="26" spans="1:41" x14ac:dyDescent="0.4">
      <c r="A26" s="16">
        <v>11</v>
      </c>
      <c r="B26" s="24" t="s">
        <v>15</v>
      </c>
      <c r="C26" s="6">
        <v>182105293.39999998</v>
      </c>
      <c r="D26" s="6">
        <v>72948222.409999996</v>
      </c>
      <c r="E26" s="6">
        <v>70793232.349999994</v>
      </c>
      <c r="F26" s="6">
        <v>59037106.049999997</v>
      </c>
      <c r="G26" s="6">
        <v>969480.34</v>
      </c>
      <c r="H26" s="6">
        <v>10786645.959999997</v>
      </c>
      <c r="I26" s="6">
        <v>0</v>
      </c>
      <c r="J26" s="6">
        <v>2154990.0600000024</v>
      </c>
      <c r="K26" s="6">
        <v>5711669.8799999999</v>
      </c>
      <c r="L26" s="6">
        <v>103445401.11</v>
      </c>
      <c r="M26" s="6">
        <v>102044192.40000001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152120.54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3033614.26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7">
        <v>185138907.65999997</v>
      </c>
      <c r="AM26" s="8"/>
      <c r="AN26" s="21"/>
      <c r="AO26" s="21"/>
    </row>
    <row r="27" spans="1:41" x14ac:dyDescent="0.4">
      <c r="A27" s="9"/>
      <c r="B27" s="10" t="s">
        <v>53</v>
      </c>
      <c r="C27" s="7">
        <v>489474077.34999996</v>
      </c>
      <c r="D27" s="7">
        <v>155502604.20999998</v>
      </c>
      <c r="E27" s="7">
        <v>139871818.93000001</v>
      </c>
      <c r="F27" s="7">
        <v>70506348.179999992</v>
      </c>
      <c r="G27" s="7">
        <v>48927043.190000005</v>
      </c>
      <c r="H27" s="7">
        <v>20438427.559999991</v>
      </c>
      <c r="I27" s="7">
        <v>0</v>
      </c>
      <c r="J27" s="7">
        <v>15630785.279999997</v>
      </c>
      <c r="K27" s="7">
        <v>52130518.600000001</v>
      </c>
      <c r="L27" s="7">
        <v>281840954.54000002</v>
      </c>
      <c r="M27" s="7">
        <v>193352302.77000001</v>
      </c>
      <c r="N27" s="7">
        <v>71600457</v>
      </c>
      <c r="O27" s="7">
        <v>0</v>
      </c>
      <c r="P27" s="7">
        <v>9934991.4299999997</v>
      </c>
      <c r="Q27" s="7">
        <v>62794.2</v>
      </c>
      <c r="R27" s="7">
        <v>4232313.49</v>
      </c>
      <c r="S27" s="7">
        <v>2076768.69</v>
      </c>
      <c r="T27" s="7">
        <v>0</v>
      </c>
      <c r="U27" s="7">
        <v>0</v>
      </c>
      <c r="V27" s="7">
        <v>581326.96</v>
      </c>
      <c r="W27" s="7">
        <v>278847339.01999998</v>
      </c>
      <c r="X27" s="7">
        <f>252620421.78-60250.78</f>
        <v>252560171</v>
      </c>
      <c r="Y27" s="7">
        <v>15158243.15</v>
      </c>
      <c r="Z27" s="7">
        <v>0</v>
      </c>
      <c r="AA27" s="7">
        <v>0</v>
      </c>
      <c r="AB27" s="7">
        <f>AB22</f>
        <v>26287168.02</v>
      </c>
      <c r="AC27" s="7">
        <v>0</v>
      </c>
      <c r="AD27" s="7">
        <v>41349636.780000001</v>
      </c>
      <c r="AE27" s="7">
        <v>136363.97</v>
      </c>
      <c r="AF27" s="7">
        <v>10501.92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809671053.14999986</v>
      </c>
      <c r="AM27" s="8"/>
      <c r="AN27" s="21"/>
      <c r="AO27" s="21"/>
    </row>
    <row r="28" spans="1:41" x14ac:dyDescent="0.4">
      <c r="A28" s="35">
        <v>12</v>
      </c>
      <c r="B28" s="36" t="s">
        <v>92</v>
      </c>
      <c r="C28" s="6">
        <v>9777152.7200000007</v>
      </c>
      <c r="D28" s="6">
        <v>68829.66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68829.66</v>
      </c>
      <c r="K28" s="6">
        <v>0</v>
      </c>
      <c r="L28" s="6">
        <v>9708323.0600000005</v>
      </c>
      <c r="M28" s="6">
        <v>0</v>
      </c>
      <c r="N28" s="6">
        <v>9708323.0600000005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7">
        <v>9777152.7200000007</v>
      </c>
      <c r="AM28" s="8"/>
      <c r="AN28" s="21"/>
      <c r="AO28" s="21"/>
    </row>
    <row r="29" spans="1:41" x14ac:dyDescent="0.4">
      <c r="A29" s="35">
        <v>13</v>
      </c>
      <c r="B29" s="36" t="s">
        <v>16</v>
      </c>
      <c r="C29" s="6">
        <v>54406360.700000003</v>
      </c>
      <c r="D29" s="6">
        <v>17833552.100000001</v>
      </c>
      <c r="E29" s="6">
        <v>15433552.09</v>
      </c>
      <c r="F29" s="6">
        <v>11478353.83</v>
      </c>
      <c r="G29" s="6">
        <v>613422.42000000004</v>
      </c>
      <c r="H29" s="6">
        <v>3341775.84</v>
      </c>
      <c r="I29" s="6">
        <v>0</v>
      </c>
      <c r="J29" s="6">
        <v>2400000.0100000016</v>
      </c>
      <c r="K29" s="6">
        <v>1419816.7</v>
      </c>
      <c r="L29" s="6">
        <v>35152991.899999999</v>
      </c>
      <c r="M29" s="6">
        <v>31613980.66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2736823.83</v>
      </c>
      <c r="W29" s="6">
        <v>40600452.799999997</v>
      </c>
      <c r="X29" s="6">
        <v>35553818.710000001</v>
      </c>
      <c r="Y29" s="6">
        <v>3823540.55</v>
      </c>
      <c r="Z29" s="6">
        <v>0</v>
      </c>
      <c r="AA29" s="6">
        <v>0</v>
      </c>
      <c r="AB29" s="6">
        <v>5046634.09</v>
      </c>
      <c r="AC29" s="6">
        <v>0</v>
      </c>
      <c r="AD29" s="6">
        <v>2437723.06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7">
        <v>97444536.560000002</v>
      </c>
      <c r="AM29" s="8"/>
      <c r="AN29" s="21"/>
      <c r="AO29" s="21"/>
    </row>
    <row r="30" spans="1:41" x14ac:dyDescent="0.4">
      <c r="A30" s="35">
        <v>14</v>
      </c>
      <c r="B30" s="36" t="s">
        <v>54</v>
      </c>
      <c r="C30" s="6">
        <v>67039536.690000005</v>
      </c>
      <c r="D30" s="6">
        <v>36644543.32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1609857.5599999987</v>
      </c>
      <c r="K30" s="6">
        <v>5518861.4500000002</v>
      </c>
      <c r="L30" s="6">
        <v>24876131.920000002</v>
      </c>
      <c r="M30" s="6">
        <v>22105836.640000001</v>
      </c>
      <c r="N30" s="6">
        <v>1867572</v>
      </c>
      <c r="O30" s="6">
        <v>0</v>
      </c>
      <c r="P30" s="6">
        <v>148444.01999999999</v>
      </c>
      <c r="Q30" s="6">
        <v>0</v>
      </c>
      <c r="R30" s="6">
        <v>108698.47</v>
      </c>
      <c r="S30" s="6">
        <v>645580.79</v>
      </c>
      <c r="T30" s="6">
        <v>0</v>
      </c>
      <c r="U30" s="6">
        <v>0</v>
      </c>
      <c r="V30" s="6">
        <v>0</v>
      </c>
      <c r="W30" s="6">
        <v>69507116.530000001</v>
      </c>
      <c r="X30" s="6">
        <v>69507116.530000001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9208071.7400000002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7">
        <v>145754724.96000001</v>
      </c>
      <c r="AM30" s="8"/>
      <c r="AN30" s="21"/>
      <c r="AO30" s="21"/>
    </row>
    <row r="31" spans="1:41" x14ac:dyDescent="0.4">
      <c r="A31" s="9"/>
      <c r="B31" s="10" t="s">
        <v>55</v>
      </c>
      <c r="C31" s="7">
        <v>131223050.11000001</v>
      </c>
      <c r="D31" s="7">
        <v>54546925.079999998</v>
      </c>
      <c r="E31" s="7">
        <v>36232817.850000001</v>
      </c>
      <c r="F31" s="7">
        <v>16110818.550000001</v>
      </c>
      <c r="G31" s="7">
        <v>14443512</v>
      </c>
      <c r="H31" s="7">
        <v>5678487.3000000026</v>
      </c>
      <c r="I31" s="7">
        <v>14235420</v>
      </c>
      <c r="J31" s="7">
        <v>4078687.2300000004</v>
      </c>
      <c r="K31" s="7">
        <v>6938678.1500000004</v>
      </c>
      <c r="L31" s="7">
        <v>69737446.879999995</v>
      </c>
      <c r="M31" s="7">
        <v>53719817.299999997</v>
      </c>
      <c r="N31" s="7">
        <v>11703364.26</v>
      </c>
      <c r="O31" s="7">
        <v>0</v>
      </c>
      <c r="P31" s="7">
        <v>148444.01999999999</v>
      </c>
      <c r="Q31" s="7">
        <v>0</v>
      </c>
      <c r="R31" s="7">
        <v>729833.36</v>
      </c>
      <c r="S31" s="7">
        <v>699164.11</v>
      </c>
      <c r="T31" s="7">
        <v>0</v>
      </c>
      <c r="U31" s="7">
        <v>0</v>
      </c>
      <c r="V31" s="7">
        <v>2736823.83</v>
      </c>
      <c r="W31" s="7">
        <v>110107569.33</v>
      </c>
      <c r="X31" s="7">
        <v>105060935.24000001</v>
      </c>
      <c r="Y31" s="7">
        <v>3823540.55</v>
      </c>
      <c r="Z31" s="7">
        <v>0</v>
      </c>
      <c r="AA31" s="7">
        <v>0</v>
      </c>
      <c r="AB31" s="7">
        <v>5046634.09</v>
      </c>
      <c r="AC31" s="7">
        <v>0</v>
      </c>
      <c r="AD31" s="7">
        <v>11645794.800000001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252976414.24000001</v>
      </c>
      <c r="AM31" s="8"/>
      <c r="AN31" s="21"/>
      <c r="AO31" s="21"/>
    </row>
    <row r="32" spans="1:41" x14ac:dyDescent="0.4">
      <c r="A32" s="37">
        <v>15</v>
      </c>
      <c r="B32" s="28" t="s">
        <v>17</v>
      </c>
      <c r="C32" s="6">
        <v>20443848.829999998</v>
      </c>
      <c r="D32" s="6">
        <v>10446409.369999999</v>
      </c>
      <c r="E32" s="6">
        <v>4588233.88</v>
      </c>
      <c r="F32" s="6">
        <v>1919440.23</v>
      </c>
      <c r="G32" s="6">
        <v>1959676.09</v>
      </c>
      <c r="H32" s="6">
        <v>709117.55999999982</v>
      </c>
      <c r="I32" s="6">
        <v>5386170</v>
      </c>
      <c r="J32" s="6">
        <v>472005.48999999929</v>
      </c>
      <c r="K32" s="6">
        <v>1072281.1399999999</v>
      </c>
      <c r="L32" s="6">
        <v>8925158.3200000003</v>
      </c>
      <c r="M32" s="6">
        <v>6708417.8499999996</v>
      </c>
      <c r="N32" s="6">
        <v>1553586.45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6094784.4299999997</v>
      </c>
      <c r="X32" s="6">
        <v>6094784.4299999997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2327539.92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7">
        <v>28866173.18</v>
      </c>
      <c r="AM32" s="8"/>
      <c r="AN32" s="21"/>
      <c r="AO32" s="21"/>
    </row>
    <row r="33" spans="1:41" x14ac:dyDescent="0.4">
      <c r="A33" s="25">
        <v>16</v>
      </c>
      <c r="B33" s="24" t="s">
        <v>18</v>
      </c>
      <c r="C33" s="6">
        <v>22923548.07</v>
      </c>
      <c r="D33" s="6">
        <v>11782188.369999999</v>
      </c>
      <c r="E33" s="6">
        <v>5484089.79</v>
      </c>
      <c r="F33" s="6">
        <v>2112906.17</v>
      </c>
      <c r="G33" s="6">
        <v>2690710.22</v>
      </c>
      <c r="H33" s="6">
        <v>680473.39999999991</v>
      </c>
      <c r="I33" s="6">
        <v>6220481.25</v>
      </c>
      <c r="J33" s="6">
        <v>77617.329999999143</v>
      </c>
      <c r="K33" s="6">
        <v>1487373.98</v>
      </c>
      <c r="L33" s="6">
        <v>9653985.7200000007</v>
      </c>
      <c r="M33" s="6">
        <v>6437437.29</v>
      </c>
      <c r="N33" s="6">
        <v>2806953.3</v>
      </c>
      <c r="O33" s="6">
        <v>0</v>
      </c>
      <c r="P33" s="6">
        <v>0</v>
      </c>
      <c r="Q33" s="6">
        <v>0</v>
      </c>
      <c r="R33" s="6">
        <v>252391.13</v>
      </c>
      <c r="S33" s="6">
        <v>157204</v>
      </c>
      <c r="T33" s="6">
        <v>0</v>
      </c>
      <c r="U33" s="6">
        <v>0</v>
      </c>
      <c r="V33" s="6">
        <v>0</v>
      </c>
      <c r="W33" s="6">
        <v>6487798.7400000002</v>
      </c>
      <c r="X33" s="6">
        <v>6487798.7400000002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2855356.77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7">
        <v>32266703.580000002</v>
      </c>
      <c r="AM33" s="8"/>
      <c r="AN33" s="21"/>
      <c r="AO33" s="21"/>
    </row>
    <row r="34" spans="1:41" x14ac:dyDescent="0.4">
      <c r="A34" s="25">
        <v>17</v>
      </c>
      <c r="B34" s="24" t="s">
        <v>19</v>
      </c>
      <c r="C34" s="6">
        <v>38028899.109999999</v>
      </c>
      <c r="D34" s="6">
        <v>15711185.58</v>
      </c>
      <c r="E34" s="6">
        <v>11880477.15</v>
      </c>
      <c r="F34" s="6">
        <v>6040187.21</v>
      </c>
      <c r="G34" s="6">
        <v>4154934.17</v>
      </c>
      <c r="H34" s="6">
        <v>1685355.7700000005</v>
      </c>
      <c r="I34" s="6">
        <v>3499290</v>
      </c>
      <c r="J34" s="6">
        <v>331418.4299999997</v>
      </c>
      <c r="K34" s="6">
        <v>2488533.37</v>
      </c>
      <c r="L34" s="6">
        <v>19829180.16</v>
      </c>
      <c r="M34" s="6">
        <v>15943859.48</v>
      </c>
      <c r="N34" s="6">
        <v>3849532.78</v>
      </c>
      <c r="O34" s="6">
        <v>0</v>
      </c>
      <c r="P34" s="6">
        <v>0</v>
      </c>
      <c r="Q34" s="6">
        <v>0</v>
      </c>
      <c r="R34" s="6">
        <v>0</v>
      </c>
      <c r="S34" s="6">
        <v>35787.9</v>
      </c>
      <c r="T34" s="6">
        <v>0</v>
      </c>
      <c r="U34" s="6">
        <v>0</v>
      </c>
      <c r="V34" s="6">
        <v>0</v>
      </c>
      <c r="W34" s="6">
        <v>6748050.4299999997</v>
      </c>
      <c r="X34" s="6">
        <v>6748050.4299999997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3459086.89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7">
        <v>48236036.43</v>
      </c>
      <c r="AM34" s="8"/>
      <c r="AN34" s="21"/>
      <c r="AO34" s="21"/>
    </row>
    <row r="35" spans="1:41" s="11" customFormat="1" x14ac:dyDescent="0.4">
      <c r="A35" s="25">
        <v>18</v>
      </c>
      <c r="B35" s="24" t="s">
        <v>20</v>
      </c>
      <c r="C35" s="6">
        <v>34813800.810000002</v>
      </c>
      <c r="D35" s="6">
        <v>16569108.539999999</v>
      </c>
      <c r="E35" s="6">
        <v>11181477.24</v>
      </c>
      <c r="F35" s="6">
        <v>5545402.5</v>
      </c>
      <c r="G35" s="6">
        <v>4426916.34</v>
      </c>
      <c r="H35" s="6">
        <v>1209158.4000000004</v>
      </c>
      <c r="I35" s="6">
        <v>5131727.5</v>
      </c>
      <c r="J35" s="6">
        <v>255903.79999999888</v>
      </c>
      <c r="K35" s="6">
        <v>2671953.9199999999</v>
      </c>
      <c r="L35" s="6">
        <v>15572738.35</v>
      </c>
      <c r="M35" s="6">
        <v>11438920.970000001</v>
      </c>
      <c r="N35" s="6">
        <v>3896462.94</v>
      </c>
      <c r="O35" s="6">
        <v>0</v>
      </c>
      <c r="P35" s="6">
        <v>0</v>
      </c>
      <c r="Q35" s="6">
        <v>0</v>
      </c>
      <c r="R35" s="6">
        <v>83384.69</v>
      </c>
      <c r="S35" s="6">
        <v>153969.75</v>
      </c>
      <c r="T35" s="6">
        <v>0</v>
      </c>
      <c r="U35" s="6">
        <v>0</v>
      </c>
      <c r="V35" s="6">
        <v>0</v>
      </c>
      <c r="W35" s="6">
        <v>10864992.16</v>
      </c>
      <c r="X35" s="6">
        <v>10864992.16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4893398.47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7">
        <v>50572191.439999998</v>
      </c>
      <c r="AM35" s="8"/>
      <c r="AN35" s="21"/>
      <c r="AO35" s="21"/>
    </row>
    <row r="36" spans="1:41" s="11" customFormat="1" x14ac:dyDescent="0.4">
      <c r="A36" s="25">
        <v>19</v>
      </c>
      <c r="B36" s="24" t="s">
        <v>21</v>
      </c>
      <c r="C36" s="6">
        <v>18588284.59</v>
      </c>
      <c r="D36" s="6">
        <v>9776370.6500000004</v>
      </c>
      <c r="E36" s="6">
        <v>4636452.2300000004</v>
      </c>
      <c r="F36" s="6">
        <v>1730955.02</v>
      </c>
      <c r="G36" s="6">
        <v>2232241.12</v>
      </c>
      <c r="H36" s="6">
        <v>673256.09000000032</v>
      </c>
      <c r="I36" s="6">
        <v>4877285</v>
      </c>
      <c r="J36" s="6">
        <v>262633.41999999993</v>
      </c>
      <c r="K36" s="6">
        <v>1320320.98</v>
      </c>
      <c r="L36" s="6">
        <v>7491592.96</v>
      </c>
      <c r="M36" s="6">
        <v>6369159.96</v>
      </c>
      <c r="N36" s="6">
        <v>1122433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6316672.1500000004</v>
      </c>
      <c r="X36" s="6">
        <v>6316672.1500000004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1952327.99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7">
        <v>26857284.73</v>
      </c>
      <c r="AM36" s="8"/>
      <c r="AN36" s="21"/>
      <c r="AO36" s="21"/>
    </row>
    <row r="37" spans="1:41" x14ac:dyDescent="0.4">
      <c r="A37" s="25">
        <v>20</v>
      </c>
      <c r="B37" s="24" t="s">
        <v>22</v>
      </c>
      <c r="C37" s="6">
        <v>11323522.100000001</v>
      </c>
      <c r="D37" s="6">
        <v>5430578.2400000002</v>
      </c>
      <c r="E37" s="6">
        <v>2321786.2000000002</v>
      </c>
      <c r="F37" s="6">
        <v>838649.11</v>
      </c>
      <c r="G37" s="6">
        <v>1043152.74</v>
      </c>
      <c r="H37" s="6">
        <v>439984.35000000033</v>
      </c>
      <c r="I37" s="6">
        <v>3053310</v>
      </c>
      <c r="J37" s="6">
        <v>55482.040000000037</v>
      </c>
      <c r="K37" s="6">
        <v>429772</v>
      </c>
      <c r="L37" s="6">
        <v>5463171.8600000003</v>
      </c>
      <c r="M37" s="6">
        <v>4162354.84</v>
      </c>
      <c r="N37" s="6">
        <v>973471.9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1887123.93</v>
      </c>
      <c r="X37" s="6">
        <v>1887123.93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1122645.3500000001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7">
        <v>14333291.380000001</v>
      </c>
      <c r="AM37" s="8"/>
      <c r="AN37" s="21"/>
      <c r="AO37" s="21"/>
    </row>
    <row r="38" spans="1:41" x14ac:dyDescent="0.4">
      <c r="A38" s="25">
        <v>21</v>
      </c>
      <c r="B38" s="24" t="s">
        <v>50</v>
      </c>
      <c r="C38" s="6">
        <v>39896345.549999997</v>
      </c>
      <c r="D38" s="6">
        <v>21504536.550000001</v>
      </c>
      <c r="E38" s="6">
        <v>12272272.08</v>
      </c>
      <c r="F38" s="6">
        <v>5168109.29</v>
      </c>
      <c r="G38" s="6">
        <v>5664169.9800000004</v>
      </c>
      <c r="H38" s="6">
        <v>1439992.8099999996</v>
      </c>
      <c r="I38" s="6">
        <v>8991242.5</v>
      </c>
      <c r="J38" s="6">
        <v>241021.97000000067</v>
      </c>
      <c r="K38" s="6">
        <v>2953301.09</v>
      </c>
      <c r="L38" s="6">
        <v>15438507.91</v>
      </c>
      <c r="M38" s="6">
        <v>13622668.460000001</v>
      </c>
      <c r="N38" s="6">
        <v>0</v>
      </c>
      <c r="O38" s="6">
        <v>0</v>
      </c>
      <c r="P38" s="6">
        <v>504862.82</v>
      </c>
      <c r="Q38" s="6">
        <v>0</v>
      </c>
      <c r="R38" s="6">
        <v>418364.92</v>
      </c>
      <c r="S38" s="6">
        <v>892611.71</v>
      </c>
      <c r="T38" s="6">
        <v>0</v>
      </c>
      <c r="U38" s="6">
        <v>0</v>
      </c>
      <c r="V38" s="6">
        <v>0</v>
      </c>
      <c r="W38" s="6">
        <v>40419158.100000001</v>
      </c>
      <c r="X38" s="6">
        <v>40419158.100000001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4205010.84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7">
        <v>84520514.49000001</v>
      </c>
      <c r="AM38" s="8"/>
      <c r="AN38" s="21"/>
      <c r="AO38" s="21"/>
    </row>
    <row r="39" spans="1:41" x14ac:dyDescent="0.4">
      <c r="A39" s="25">
        <v>22</v>
      </c>
      <c r="B39" s="24" t="s">
        <v>23</v>
      </c>
      <c r="C39" s="6">
        <v>30783231.299999997</v>
      </c>
      <c r="D39" s="6">
        <v>15995220.439999999</v>
      </c>
      <c r="E39" s="6">
        <v>6859831.29</v>
      </c>
      <c r="F39" s="6">
        <v>2740076.56</v>
      </c>
      <c r="G39" s="6">
        <v>3176433.56</v>
      </c>
      <c r="H39" s="6">
        <v>943321.16999999993</v>
      </c>
      <c r="I39" s="6">
        <v>8842582.5</v>
      </c>
      <c r="J39" s="6">
        <v>292806.64999999851</v>
      </c>
      <c r="K39" s="6">
        <v>2141645.9700000002</v>
      </c>
      <c r="L39" s="6">
        <v>12646364.890000001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9476248.6099999994</v>
      </c>
      <c r="X39" s="6">
        <v>9476248.6099999994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3095648.75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7">
        <v>43355128.659999996</v>
      </c>
      <c r="AM39" s="8"/>
      <c r="AN39" s="21"/>
      <c r="AO39" s="21"/>
    </row>
    <row r="40" spans="1:41" x14ac:dyDescent="0.4">
      <c r="A40" s="25">
        <v>23</v>
      </c>
      <c r="B40" s="24" t="s">
        <v>24</v>
      </c>
      <c r="C40" s="6">
        <v>13925171.750000002</v>
      </c>
      <c r="D40" s="6">
        <v>8135820.1900000004</v>
      </c>
      <c r="E40" s="6">
        <v>2585659.4700000002</v>
      </c>
      <c r="F40" s="6">
        <v>933344.2</v>
      </c>
      <c r="G40" s="6">
        <v>1263277.93</v>
      </c>
      <c r="H40" s="6">
        <v>389037.34000000032</v>
      </c>
      <c r="I40" s="6">
        <v>5343292.5</v>
      </c>
      <c r="J40" s="6">
        <v>206868.22000000067</v>
      </c>
      <c r="K40" s="6">
        <v>658011.63</v>
      </c>
      <c r="L40" s="6">
        <v>5131339.93</v>
      </c>
      <c r="M40" s="6">
        <v>3680384.06</v>
      </c>
      <c r="N40" s="6">
        <v>1010582.48</v>
      </c>
      <c r="O40" s="6">
        <v>0</v>
      </c>
      <c r="P40" s="6">
        <v>0</v>
      </c>
      <c r="Q40" s="6">
        <v>0</v>
      </c>
      <c r="R40" s="6">
        <v>324932.86</v>
      </c>
      <c r="S40" s="6">
        <v>115440.53</v>
      </c>
      <c r="T40" s="6">
        <v>0</v>
      </c>
      <c r="U40" s="6">
        <v>0</v>
      </c>
      <c r="V40" s="6">
        <v>0</v>
      </c>
      <c r="W40" s="6">
        <v>3149591.23</v>
      </c>
      <c r="X40" s="6">
        <v>3149591.23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1508546.22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7">
        <v>18583309.199999999</v>
      </c>
      <c r="AM40" s="8"/>
      <c r="AN40" s="21"/>
      <c r="AO40" s="21"/>
    </row>
    <row r="41" spans="1:41" x14ac:dyDescent="0.4">
      <c r="A41" s="25">
        <v>24</v>
      </c>
      <c r="B41" s="24" t="s">
        <v>25</v>
      </c>
      <c r="C41" s="6">
        <v>16792583.600000001</v>
      </c>
      <c r="D41" s="6">
        <v>9454103.3300000001</v>
      </c>
      <c r="E41" s="6">
        <v>4247853.2699999996</v>
      </c>
      <c r="F41" s="6">
        <v>1838193.77</v>
      </c>
      <c r="G41" s="6">
        <v>1872976.13</v>
      </c>
      <c r="H41" s="6">
        <v>536683.36999999965</v>
      </c>
      <c r="I41" s="6">
        <v>4855846.25</v>
      </c>
      <c r="J41" s="6">
        <v>350403.81000000052</v>
      </c>
      <c r="K41" s="6">
        <v>614880.93999999994</v>
      </c>
      <c r="L41" s="6">
        <v>6723599.3300000001</v>
      </c>
      <c r="M41" s="6">
        <v>5077150.07</v>
      </c>
      <c r="N41" s="6">
        <v>1082506.24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2594216.09</v>
      </c>
      <c r="X41" s="6">
        <v>2594216.09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2112885.56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7">
        <v>21499685.25</v>
      </c>
      <c r="AM41" s="8"/>
      <c r="AN41" s="21"/>
      <c r="AO41" s="21"/>
    </row>
    <row r="42" spans="1:41" x14ac:dyDescent="0.4">
      <c r="A42" s="25">
        <v>25</v>
      </c>
      <c r="B42" s="24" t="s">
        <v>26</v>
      </c>
      <c r="C42" s="6">
        <v>24508378.190000001</v>
      </c>
      <c r="D42" s="6">
        <v>13313492.220000001</v>
      </c>
      <c r="E42" s="6">
        <v>6111274.5099999998</v>
      </c>
      <c r="F42" s="6">
        <v>2724921.06</v>
      </c>
      <c r="G42" s="6">
        <v>2561726.9700000002</v>
      </c>
      <c r="H42" s="6">
        <v>824626.47999999952</v>
      </c>
      <c r="I42" s="6">
        <v>6869947.5</v>
      </c>
      <c r="J42" s="6">
        <v>332270.21000000089</v>
      </c>
      <c r="K42" s="6">
        <v>1528913.89</v>
      </c>
      <c r="L42" s="6">
        <v>9665972.0800000001</v>
      </c>
      <c r="M42" s="6">
        <v>7801159.1200000001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142200.12</v>
      </c>
      <c r="T42" s="6">
        <v>0</v>
      </c>
      <c r="U42" s="6">
        <v>0</v>
      </c>
      <c r="V42" s="6">
        <v>0</v>
      </c>
      <c r="W42" s="6">
        <v>8456869.3399999999</v>
      </c>
      <c r="X42" s="6">
        <v>8456869.3399999999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2668784.15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7">
        <v>35634031.68</v>
      </c>
      <c r="AM42" s="8"/>
      <c r="AN42" s="21"/>
      <c r="AO42" s="21"/>
    </row>
    <row r="43" spans="1:41" x14ac:dyDescent="0.4">
      <c r="A43" s="25">
        <v>26</v>
      </c>
      <c r="B43" s="24" t="s">
        <v>27</v>
      </c>
      <c r="C43" s="6">
        <v>77086476.519999996</v>
      </c>
      <c r="D43" s="6">
        <v>40533155.93</v>
      </c>
      <c r="E43" s="6">
        <v>18843915.239999998</v>
      </c>
      <c r="F43" s="6">
        <v>7737052.0300000003</v>
      </c>
      <c r="G43" s="6">
        <v>8534232.5700000003</v>
      </c>
      <c r="H43" s="6">
        <v>2572630.6399999969</v>
      </c>
      <c r="I43" s="6">
        <v>20864285</v>
      </c>
      <c r="J43" s="6">
        <v>824955.69000000134</v>
      </c>
      <c r="K43" s="6">
        <v>5326811.9800000004</v>
      </c>
      <c r="L43" s="6">
        <v>31226508.609999999</v>
      </c>
      <c r="M43" s="6">
        <v>24337687.219999999</v>
      </c>
      <c r="N43" s="6">
        <v>4705818.25</v>
      </c>
      <c r="O43" s="6">
        <v>0</v>
      </c>
      <c r="P43" s="6">
        <v>1103708.6399999999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0</v>
      </c>
      <c r="W43" s="6">
        <v>52133259.960000001</v>
      </c>
      <c r="X43" s="6">
        <v>52133259.960000001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8555710.4000000004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7">
        <v>137775446.88</v>
      </c>
      <c r="AM43" s="8"/>
      <c r="AN43" s="21"/>
      <c r="AO43" s="21"/>
    </row>
    <row r="44" spans="1:41" x14ac:dyDescent="0.4">
      <c r="A44" s="25">
        <v>27</v>
      </c>
      <c r="B44" s="24" t="s">
        <v>28</v>
      </c>
      <c r="C44" s="6">
        <v>29746468.079999998</v>
      </c>
      <c r="D44" s="6">
        <v>12410762.27</v>
      </c>
      <c r="E44" s="6">
        <v>7109278.46</v>
      </c>
      <c r="F44" s="6">
        <v>2858465.49</v>
      </c>
      <c r="G44" s="6">
        <v>3241601.6</v>
      </c>
      <c r="H44" s="6">
        <v>1009211.3699999996</v>
      </c>
      <c r="I44" s="6">
        <v>4983067.5</v>
      </c>
      <c r="J44" s="6">
        <v>318416.30999999959</v>
      </c>
      <c r="K44" s="6">
        <v>2606246.29</v>
      </c>
      <c r="L44" s="6">
        <v>14729459.52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375431.96</v>
      </c>
      <c r="S44" s="6">
        <v>1253596.5</v>
      </c>
      <c r="T44" s="6">
        <v>0</v>
      </c>
      <c r="U44" s="6">
        <v>0</v>
      </c>
      <c r="V44" s="6">
        <v>0</v>
      </c>
      <c r="W44" s="6">
        <v>17028618.289999999</v>
      </c>
      <c r="X44" s="6">
        <v>17028618.289999999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2685660.15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7">
        <v>49460746.519999996</v>
      </c>
      <c r="AM44" s="8"/>
      <c r="AN44" s="21"/>
      <c r="AO44" s="21"/>
    </row>
    <row r="45" spans="1:41" x14ac:dyDescent="0.4">
      <c r="A45" s="25">
        <v>28</v>
      </c>
      <c r="B45" s="24" t="s">
        <v>56</v>
      </c>
      <c r="C45" s="6">
        <v>52768968.650000006</v>
      </c>
      <c r="D45" s="6">
        <v>22770639.34</v>
      </c>
      <c r="E45" s="6">
        <v>14717322.76</v>
      </c>
      <c r="F45" s="6">
        <v>5993801.0499999998</v>
      </c>
      <c r="G45" s="6">
        <v>6591747.5199999996</v>
      </c>
      <c r="H45" s="6">
        <v>2131774.1900000013</v>
      </c>
      <c r="I45" s="6">
        <v>7527492.5</v>
      </c>
      <c r="J45" s="6">
        <v>525824.08000000007</v>
      </c>
      <c r="K45" s="6">
        <v>2710061.89</v>
      </c>
      <c r="L45" s="6">
        <v>27288267.420000002</v>
      </c>
      <c r="M45" s="6">
        <v>20167082.109999999</v>
      </c>
      <c r="N45" s="6">
        <v>2427584.21</v>
      </c>
      <c r="O45" s="6">
        <v>0</v>
      </c>
      <c r="P45" s="6">
        <v>348020.2</v>
      </c>
      <c r="Q45" s="6">
        <v>0</v>
      </c>
      <c r="R45" s="6">
        <v>3105910.7</v>
      </c>
      <c r="S45" s="6">
        <v>1239670.2</v>
      </c>
      <c r="T45" s="6">
        <v>0</v>
      </c>
      <c r="U45" s="6">
        <v>0</v>
      </c>
      <c r="V45" s="6">
        <v>0</v>
      </c>
      <c r="W45" s="6">
        <v>37734378.619999997</v>
      </c>
      <c r="X45" s="6">
        <v>37734378.619999997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7677614.0999999996</v>
      </c>
      <c r="AE45" s="6">
        <v>1132718.73</v>
      </c>
      <c r="AF45" s="6">
        <v>6839.04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7">
        <v>98180961.370000005</v>
      </c>
      <c r="AM45" s="8"/>
      <c r="AN45" s="21"/>
      <c r="AO45" s="21"/>
    </row>
    <row r="46" spans="1:41" x14ac:dyDescent="0.4">
      <c r="A46" s="25">
        <v>29</v>
      </c>
      <c r="B46" s="24" t="s">
        <v>29</v>
      </c>
      <c r="C46" s="6">
        <v>15709030.200000001</v>
      </c>
      <c r="D46" s="6">
        <v>8205968.7000000002</v>
      </c>
      <c r="E46" s="6">
        <v>3549766.06</v>
      </c>
      <c r="F46" s="6">
        <v>1384922.24</v>
      </c>
      <c r="G46" s="6">
        <v>1640192.55</v>
      </c>
      <c r="H46" s="6">
        <v>524651.27000000025</v>
      </c>
      <c r="I46" s="6">
        <v>4579965</v>
      </c>
      <c r="J46" s="6">
        <v>76237.640000000596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5092032.2300000004</v>
      </c>
      <c r="X46" s="6">
        <v>5092032.2300000004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2120610.17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7">
        <v>22921672.600000001</v>
      </c>
      <c r="AM46" s="8"/>
      <c r="AN46" s="21"/>
      <c r="AO46" s="21"/>
    </row>
    <row r="47" spans="1:41" x14ac:dyDescent="0.4">
      <c r="A47" s="25">
        <v>30</v>
      </c>
      <c r="B47" s="24" t="s">
        <v>30</v>
      </c>
      <c r="C47" s="6">
        <v>17177063.5</v>
      </c>
      <c r="D47" s="6">
        <v>8089729.8300000001</v>
      </c>
      <c r="E47" s="6">
        <v>3402385.56</v>
      </c>
      <c r="F47" s="6">
        <v>1266392.56</v>
      </c>
      <c r="G47" s="6">
        <v>1516570.93</v>
      </c>
      <c r="H47" s="6">
        <v>619422.07000000007</v>
      </c>
      <c r="I47" s="6">
        <v>4325522.5</v>
      </c>
      <c r="J47" s="6">
        <v>361821.76999999955</v>
      </c>
      <c r="K47" s="6">
        <v>1141812.1100000001</v>
      </c>
      <c r="L47" s="6">
        <v>7945521.5599999996</v>
      </c>
      <c r="M47" s="6">
        <v>5859877.4299999997</v>
      </c>
      <c r="N47" s="6">
        <v>1848655.42</v>
      </c>
      <c r="O47" s="6">
        <v>0</v>
      </c>
      <c r="P47" s="6">
        <v>0</v>
      </c>
      <c r="Q47" s="6">
        <v>0</v>
      </c>
      <c r="R47" s="6">
        <v>139950.44</v>
      </c>
      <c r="S47" s="6">
        <v>97038.27</v>
      </c>
      <c r="T47" s="6">
        <v>0</v>
      </c>
      <c r="U47" s="6">
        <v>0</v>
      </c>
      <c r="V47" s="6">
        <v>0</v>
      </c>
      <c r="W47" s="6">
        <v>4697333.68</v>
      </c>
      <c r="X47" s="6">
        <v>4697333.68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1354496.43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7">
        <v>23228893.609999999</v>
      </c>
      <c r="AM47" s="8"/>
      <c r="AN47" s="21"/>
      <c r="AO47" s="21"/>
    </row>
    <row r="48" spans="1:41" x14ac:dyDescent="0.4">
      <c r="A48" s="25">
        <v>31</v>
      </c>
      <c r="B48" s="24" t="s">
        <v>73</v>
      </c>
      <c r="C48" s="6">
        <v>53033297.060000002</v>
      </c>
      <c r="D48" s="6">
        <v>28447994.609999999</v>
      </c>
      <c r="E48" s="6">
        <v>19552385.539999999</v>
      </c>
      <c r="F48" s="6">
        <v>10967529.33</v>
      </c>
      <c r="G48" s="6">
        <v>6541745.8600000003</v>
      </c>
      <c r="H48" s="6">
        <v>2043110.3499999987</v>
      </c>
      <c r="I48" s="6">
        <v>8672483.75</v>
      </c>
      <c r="J48" s="6">
        <v>223125.3200000003</v>
      </c>
      <c r="K48" s="6">
        <v>2719228.84</v>
      </c>
      <c r="L48" s="6">
        <v>21866073.609999999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1492673.94</v>
      </c>
      <c r="S48" s="6">
        <v>1045098.22</v>
      </c>
      <c r="T48" s="6">
        <v>0</v>
      </c>
      <c r="U48" s="6">
        <v>0</v>
      </c>
      <c r="V48" s="6">
        <v>0</v>
      </c>
      <c r="W48" s="6">
        <v>5963437.8300000001</v>
      </c>
      <c r="X48" s="6">
        <v>5963437.8300000001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3928013.7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7">
        <v>62924748.590000004</v>
      </c>
      <c r="AM48" s="8"/>
      <c r="AN48" s="21"/>
      <c r="AO48" s="21"/>
    </row>
    <row r="49" spans="1:41" x14ac:dyDescent="0.4">
      <c r="A49" s="25">
        <v>32</v>
      </c>
      <c r="B49" s="24" t="s">
        <v>31</v>
      </c>
      <c r="C49" s="6">
        <v>14780833.000000002</v>
      </c>
      <c r="D49" s="6">
        <v>8055248.8300000001</v>
      </c>
      <c r="E49" s="6">
        <v>3443902.75</v>
      </c>
      <c r="F49" s="6">
        <v>1322883.3400000001</v>
      </c>
      <c r="G49" s="6">
        <v>1622388.36</v>
      </c>
      <c r="H49" s="6">
        <v>498631.05000000005</v>
      </c>
      <c r="I49" s="6">
        <v>4579965</v>
      </c>
      <c r="J49" s="6">
        <v>31381.080000000075</v>
      </c>
      <c r="K49" s="6">
        <v>812576.06</v>
      </c>
      <c r="L49" s="6">
        <v>5913008.1100000003</v>
      </c>
      <c r="M49" s="6">
        <v>4717166.1399999997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59661.56</v>
      </c>
      <c r="S49" s="6">
        <v>0</v>
      </c>
      <c r="T49" s="6">
        <v>0</v>
      </c>
      <c r="U49" s="6">
        <v>0</v>
      </c>
      <c r="V49" s="6">
        <v>0</v>
      </c>
      <c r="W49" s="6">
        <v>3393747.82</v>
      </c>
      <c r="X49" s="6">
        <v>3393747.82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1434410.97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7">
        <v>19608991.789999999</v>
      </c>
      <c r="AM49" s="8"/>
      <c r="AN49" s="21"/>
      <c r="AO49" s="21"/>
    </row>
    <row r="50" spans="1:41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240241867.00999999</v>
      </c>
      <c r="AJ50" s="6">
        <v>237006459.31</v>
      </c>
      <c r="AK50" s="6">
        <v>3235407.7</v>
      </c>
      <c r="AL50" s="7">
        <v>240241867.00999999</v>
      </c>
      <c r="AM50" s="8"/>
      <c r="AN50" s="21"/>
      <c r="AO50" s="21"/>
    </row>
    <row r="51" spans="1:41" ht="40.5" x14ac:dyDescent="0.4">
      <c r="A51" s="25">
        <v>34</v>
      </c>
      <c r="B51" s="24" t="s">
        <v>33</v>
      </c>
      <c r="C51" s="6">
        <v>2035985.6600000001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867188.81</v>
      </c>
      <c r="L51" s="6">
        <v>1168796.8500000001</v>
      </c>
      <c r="M51" s="6">
        <v>0</v>
      </c>
      <c r="N51" s="6">
        <v>544288.72</v>
      </c>
      <c r="O51" s="6">
        <v>0</v>
      </c>
      <c r="P51" s="6">
        <v>300470.53999999998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324037.59000000003</v>
      </c>
      <c r="W51" s="6">
        <v>21310461.260000002</v>
      </c>
      <c r="X51" s="6">
        <v>19773389.920000002</v>
      </c>
      <c r="Y51" s="6">
        <v>0</v>
      </c>
      <c r="Z51" s="6">
        <v>0</v>
      </c>
      <c r="AA51" s="6">
        <v>0</v>
      </c>
      <c r="AB51" s="6">
        <v>1537071.34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7">
        <v>23346446.920000002</v>
      </c>
      <c r="AM51" s="8"/>
      <c r="AN51" s="21"/>
      <c r="AO51" s="21"/>
    </row>
    <row r="52" spans="1:41" x14ac:dyDescent="0.4">
      <c r="A52" s="25">
        <v>35</v>
      </c>
      <c r="B52" s="24" t="s">
        <v>48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7">
        <v>0</v>
      </c>
      <c r="AM52" s="8"/>
      <c r="AN52" s="21"/>
      <c r="AO52" s="21"/>
    </row>
    <row r="53" spans="1:41" ht="40.5" x14ac:dyDescent="0.4">
      <c r="A53" s="25">
        <v>36</v>
      </c>
      <c r="B53" s="24" t="s">
        <v>93</v>
      </c>
      <c r="C53" s="6">
        <v>2443966.4300000002</v>
      </c>
      <c r="D53" s="6">
        <v>2443966.4300000002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2443966.4300000002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7">
        <v>2443966.4300000002</v>
      </c>
      <c r="AM53" s="8"/>
      <c r="AN53" s="21"/>
      <c r="AO53" s="21"/>
    </row>
    <row r="54" spans="1:41" x14ac:dyDescent="0.4">
      <c r="A54" s="25">
        <v>37</v>
      </c>
      <c r="B54" s="38" t="s">
        <v>87</v>
      </c>
      <c r="C54" s="6">
        <v>3966373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3966373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3966373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7">
        <v>3966373</v>
      </c>
      <c r="AM54" s="8"/>
      <c r="AN54" s="21"/>
      <c r="AO54" s="21"/>
    </row>
    <row r="55" spans="1:41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5850074.9800000004</v>
      </c>
      <c r="X55" s="6">
        <v>5850074.9800000004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7">
        <v>5850074.9800000004</v>
      </c>
      <c r="AM55" s="8"/>
      <c r="AN55" s="21"/>
      <c r="AO55" s="21"/>
    </row>
    <row r="56" spans="1:41" x14ac:dyDescent="0.4">
      <c r="A56" s="39">
        <v>39</v>
      </c>
      <c r="B56" s="40" t="s">
        <v>97</v>
      </c>
      <c r="C56" s="6">
        <v>7325901.0899999999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7325901.0899999999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7325901.0899999999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7">
        <v>7325901.0899999999</v>
      </c>
      <c r="AM56" s="8"/>
      <c r="AN56" s="21"/>
      <c r="AO56" s="21"/>
    </row>
    <row r="57" spans="1:41" ht="42" x14ac:dyDescent="0.4">
      <c r="A57" s="9"/>
      <c r="B57" s="10" t="s">
        <v>57</v>
      </c>
      <c r="C57" s="7">
        <v>548101977.09000003</v>
      </c>
      <c r="D57" s="7">
        <v>269076479.42000002</v>
      </c>
      <c r="E57" s="7">
        <v>142788363.48000002</v>
      </c>
      <c r="F57" s="7">
        <v>63123231.159999996</v>
      </c>
      <c r="G57" s="7">
        <v>60734694.639999993</v>
      </c>
      <c r="H57" s="7">
        <v>18930437.679999996</v>
      </c>
      <c r="I57" s="7">
        <v>118603956.25</v>
      </c>
      <c r="J57" s="7">
        <v>7684159.6899999995</v>
      </c>
      <c r="K57" s="7">
        <v>34423198.560000002</v>
      </c>
      <c r="L57" s="7">
        <v>244602299.11000001</v>
      </c>
      <c r="M57" s="7">
        <v>179086363.97999999</v>
      </c>
      <c r="N57" s="7">
        <v>37245116.979999997</v>
      </c>
      <c r="O57" s="7">
        <v>0</v>
      </c>
      <c r="P57" s="7">
        <v>2257062.1999999997</v>
      </c>
      <c r="Q57" s="7">
        <v>0</v>
      </c>
      <c r="R57" s="7">
        <v>7544620.3099999996</v>
      </c>
      <c r="S57" s="7">
        <v>6852823.96</v>
      </c>
      <c r="T57" s="7">
        <v>7325901.0899999999</v>
      </c>
      <c r="U57" s="7">
        <v>0</v>
      </c>
      <c r="V57" s="7">
        <v>4290410.59</v>
      </c>
      <c r="W57" s="7">
        <v>255698849.88</v>
      </c>
      <c r="X57" s="7">
        <v>254161778.53999999</v>
      </c>
      <c r="Y57" s="7">
        <v>0</v>
      </c>
      <c r="Z57" s="7">
        <v>0</v>
      </c>
      <c r="AA57" s="7">
        <v>0</v>
      </c>
      <c r="AB57" s="7">
        <v>1537071.34</v>
      </c>
      <c r="AC57" s="7">
        <v>0</v>
      </c>
      <c r="AD57" s="7">
        <v>57957746.829999998</v>
      </c>
      <c r="AE57" s="7">
        <v>1132718.73</v>
      </c>
      <c r="AF57" s="7">
        <v>6839.04</v>
      </c>
      <c r="AG57" s="7">
        <v>0</v>
      </c>
      <c r="AH57" s="7">
        <v>0</v>
      </c>
      <c r="AI57" s="7">
        <v>240241867.00999999</v>
      </c>
      <c r="AJ57" s="7">
        <v>237006459.31</v>
      </c>
      <c r="AK57" s="7">
        <v>3235407.7</v>
      </c>
      <c r="AL57" s="7">
        <v>1102000440.8099999</v>
      </c>
      <c r="AM57" s="7"/>
      <c r="AN57" s="21"/>
      <c r="AO57" s="21"/>
    </row>
    <row r="58" spans="1:41" x14ac:dyDescent="0.4">
      <c r="A58" s="9"/>
      <c r="B58" s="10" t="s">
        <v>58</v>
      </c>
      <c r="C58" s="7">
        <v>1253554290.6300001</v>
      </c>
      <c r="D58" s="7">
        <v>504693081.90999997</v>
      </c>
      <c r="E58" s="7">
        <v>318893000.25999999</v>
      </c>
      <c r="F58" s="7">
        <v>149740397.88999999</v>
      </c>
      <c r="G58" s="7">
        <v>124105249.83</v>
      </c>
      <c r="H58" s="7">
        <v>45047352.539999992</v>
      </c>
      <c r="I58" s="7">
        <v>132839376.25</v>
      </c>
      <c r="J58" s="7">
        <v>52960705.399999991</v>
      </c>
      <c r="K58" s="7">
        <v>102419708.38000001</v>
      </c>
      <c r="L58" s="7">
        <v>646441500.34000003</v>
      </c>
      <c r="M58" s="7">
        <v>426158484.04999995</v>
      </c>
      <c r="N58" s="7">
        <v>141760826.25999999</v>
      </c>
      <c r="O58" s="7">
        <v>8214879.7000000002</v>
      </c>
      <c r="P58" s="7">
        <v>19002152.600000001</v>
      </c>
      <c r="Q58" s="7">
        <v>3132975.49</v>
      </c>
      <c r="R58" s="7">
        <v>16786684.579999998</v>
      </c>
      <c r="S58" s="7">
        <v>12571070.780000001</v>
      </c>
      <c r="T58" s="7">
        <v>9245908.5600000005</v>
      </c>
      <c r="U58" s="7">
        <v>0</v>
      </c>
      <c r="V58" s="7">
        <v>9568518.3200000003</v>
      </c>
      <c r="W58" s="7">
        <v>1432866618.23</v>
      </c>
      <c r="X58" s="7">
        <f>X57+X31+X27+X20</f>
        <v>1288653495.03</v>
      </c>
      <c r="Y58" s="7">
        <f t="shared" ref="Y58:AC58" si="0">Y57+Y31+Y27+Y20</f>
        <v>38359128.049999997</v>
      </c>
      <c r="Z58" s="7">
        <f t="shared" si="0"/>
        <v>190592293.72</v>
      </c>
      <c r="AA58" s="7">
        <f t="shared" si="0"/>
        <v>39606523.960000001</v>
      </c>
      <c r="AB58" s="7">
        <f t="shared" si="0"/>
        <v>144213123.19999999</v>
      </c>
      <c r="AC58" s="7">
        <f t="shared" si="0"/>
        <v>49987689.310000002</v>
      </c>
      <c r="AD58" s="7">
        <v>286249154.81</v>
      </c>
      <c r="AE58" s="7">
        <v>154887118.35999998</v>
      </c>
      <c r="AF58" s="7">
        <v>1143148.82</v>
      </c>
      <c r="AG58" s="7">
        <v>414585.45</v>
      </c>
      <c r="AH58" s="7">
        <v>8252023.8800000008</v>
      </c>
      <c r="AI58" s="7">
        <v>240241867.00999999</v>
      </c>
      <c r="AJ58" s="7">
        <v>237006459.31</v>
      </c>
      <c r="AK58" s="7">
        <v>3235407.7</v>
      </c>
      <c r="AL58" s="7">
        <v>3212911930.6799998</v>
      </c>
      <c r="AM58" s="8"/>
      <c r="AN58" s="21"/>
      <c r="AO58" s="21"/>
    </row>
    <row r="59" spans="1:41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499268.47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7">
        <v>499268.47</v>
      </c>
      <c r="AM59" s="8"/>
      <c r="AN59" s="21"/>
      <c r="AO59" s="21"/>
    </row>
    <row r="60" spans="1:41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499268.47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499268.47</v>
      </c>
      <c r="AM60" s="8"/>
      <c r="AN60" s="21"/>
      <c r="AO60" s="21"/>
    </row>
    <row r="61" spans="1:41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1870.04</v>
      </c>
      <c r="X61" s="6">
        <v>1870.04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138195.15</v>
      </c>
      <c r="AE61" s="6">
        <v>0</v>
      </c>
      <c r="AF61" s="6">
        <v>0</v>
      </c>
      <c r="AG61" s="6">
        <v>138195.15</v>
      </c>
      <c r="AH61" s="6">
        <v>0</v>
      </c>
      <c r="AI61" s="6">
        <v>0</v>
      </c>
      <c r="AJ61" s="6">
        <v>0</v>
      </c>
      <c r="AK61" s="6">
        <v>0</v>
      </c>
      <c r="AL61" s="7">
        <v>140065.19</v>
      </c>
      <c r="AM61" s="8"/>
      <c r="AN61" s="21"/>
      <c r="AO61" s="21"/>
    </row>
    <row r="62" spans="1:41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1870.04</v>
      </c>
      <c r="X62" s="7">
        <v>1870.04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138195.15</v>
      </c>
      <c r="AE62" s="7">
        <v>0</v>
      </c>
      <c r="AF62" s="7">
        <v>0</v>
      </c>
      <c r="AG62" s="7">
        <v>138195.15</v>
      </c>
      <c r="AH62" s="7">
        <v>0</v>
      </c>
      <c r="AI62" s="7">
        <v>0</v>
      </c>
      <c r="AJ62" s="7">
        <v>0</v>
      </c>
      <c r="AK62" s="7">
        <v>0</v>
      </c>
      <c r="AL62" s="7">
        <v>140065.19</v>
      </c>
      <c r="AM62" s="8"/>
      <c r="AN62" s="21"/>
      <c r="AO62" s="21"/>
    </row>
    <row r="63" spans="1:41" x14ac:dyDescent="0.4">
      <c r="A63" s="39">
        <v>42</v>
      </c>
      <c r="B63" s="41" t="s">
        <v>98</v>
      </c>
      <c r="C63" s="6">
        <v>43342298.519999996</v>
      </c>
      <c r="D63" s="6">
        <v>15905619.75</v>
      </c>
      <c r="E63" s="6">
        <v>15281511.060000001</v>
      </c>
      <c r="F63" s="6">
        <v>7014215.54</v>
      </c>
      <c r="G63" s="6">
        <v>6253219.5999999996</v>
      </c>
      <c r="H63" s="6">
        <v>2014075.9200000009</v>
      </c>
      <c r="I63" s="6">
        <v>0</v>
      </c>
      <c r="J63" s="6">
        <v>624108.68999999948</v>
      </c>
      <c r="K63" s="6">
        <v>4894182.1399999997</v>
      </c>
      <c r="L63" s="6">
        <v>22542496.629999999</v>
      </c>
      <c r="M63" s="6">
        <v>19053628.969999999</v>
      </c>
      <c r="N63" s="6">
        <v>989572.3</v>
      </c>
      <c r="O63" s="6">
        <v>0</v>
      </c>
      <c r="P63" s="6">
        <v>326992.31</v>
      </c>
      <c r="Q63" s="6">
        <v>0</v>
      </c>
      <c r="R63" s="6">
        <v>1439714</v>
      </c>
      <c r="S63" s="6">
        <v>681425.22</v>
      </c>
      <c r="T63" s="6">
        <v>0</v>
      </c>
      <c r="U63" s="6">
        <v>0</v>
      </c>
      <c r="V63" s="6">
        <v>51163.83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8117227.5599999996</v>
      </c>
      <c r="AJ63" s="6">
        <v>8117227.5599999996</v>
      </c>
      <c r="AK63" s="6">
        <v>0</v>
      </c>
      <c r="AL63" s="7">
        <v>51459526.079999998</v>
      </c>
      <c r="AM63" s="8"/>
      <c r="AN63" s="21"/>
      <c r="AO63" s="21"/>
    </row>
    <row r="64" spans="1:41" x14ac:dyDescent="0.4">
      <c r="A64" s="39">
        <v>43</v>
      </c>
      <c r="B64" s="41" t="s">
        <v>99</v>
      </c>
      <c r="C64" s="6">
        <v>938469.82000000007</v>
      </c>
      <c r="D64" s="6">
        <v>413176.55</v>
      </c>
      <c r="E64" s="6">
        <v>401594.58</v>
      </c>
      <c r="F64" s="6">
        <v>183563.29</v>
      </c>
      <c r="G64" s="6">
        <v>163887.49</v>
      </c>
      <c r="H64" s="6">
        <v>54143.800000000017</v>
      </c>
      <c r="I64" s="6">
        <v>0</v>
      </c>
      <c r="J64" s="6">
        <v>11581.969999999972</v>
      </c>
      <c r="K64" s="6">
        <v>0</v>
      </c>
      <c r="L64" s="6">
        <v>525293.27</v>
      </c>
      <c r="M64" s="6">
        <v>512212.86</v>
      </c>
      <c r="N64" s="6">
        <v>13080.41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7">
        <v>938469.82000000007</v>
      </c>
      <c r="AM64" s="8"/>
      <c r="AN64" s="21"/>
      <c r="AO64" s="21"/>
    </row>
    <row r="65" spans="1:41" x14ac:dyDescent="0.4">
      <c r="A65" s="39">
        <v>44</v>
      </c>
      <c r="B65" s="41" t="s">
        <v>100</v>
      </c>
      <c r="C65" s="6">
        <v>285638.28999999998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167057.34</v>
      </c>
      <c r="M65" s="6">
        <v>0</v>
      </c>
      <c r="N65" s="6">
        <v>82645.59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7">
        <v>285638.28999999998</v>
      </c>
      <c r="AM65" s="8"/>
      <c r="AN65" s="21"/>
      <c r="AO65" s="21"/>
    </row>
    <row r="66" spans="1:41" x14ac:dyDescent="0.4">
      <c r="A66" s="39">
        <v>45</v>
      </c>
      <c r="B66" s="41" t="s">
        <v>101</v>
      </c>
      <c r="C66" s="6">
        <v>16094151.539999999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14621849</v>
      </c>
      <c r="M66" s="6">
        <v>0</v>
      </c>
      <c r="N66" s="6">
        <v>10322416.75</v>
      </c>
      <c r="O66" s="6">
        <v>0</v>
      </c>
      <c r="P66" s="6">
        <v>943292.17</v>
      </c>
      <c r="Q66" s="6">
        <v>501959.23</v>
      </c>
      <c r="R66" s="6">
        <v>2424416.13</v>
      </c>
      <c r="S66" s="6">
        <v>103374.77</v>
      </c>
      <c r="T66" s="6">
        <v>0</v>
      </c>
      <c r="U66" s="6">
        <v>0</v>
      </c>
      <c r="V66" s="6">
        <v>326389.95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7">
        <v>16094151.539999999</v>
      </c>
      <c r="AM66" s="8"/>
      <c r="AN66" s="21"/>
      <c r="AO66" s="21"/>
    </row>
    <row r="67" spans="1:41" x14ac:dyDescent="0.4">
      <c r="A67" s="39">
        <v>46</v>
      </c>
      <c r="B67" s="41" t="s">
        <v>102</v>
      </c>
      <c r="C67" s="6">
        <v>12987138.23</v>
      </c>
      <c r="D67" s="6">
        <v>3587386.06</v>
      </c>
      <c r="E67" s="6">
        <v>3350000.1</v>
      </c>
      <c r="F67" s="6">
        <v>1687446.4</v>
      </c>
      <c r="G67" s="6">
        <v>1036690.03</v>
      </c>
      <c r="H67" s="6">
        <v>625863.67000000016</v>
      </c>
      <c r="I67" s="6">
        <v>0</v>
      </c>
      <c r="J67" s="6">
        <v>237385.95999999996</v>
      </c>
      <c r="K67" s="6">
        <v>987094.19</v>
      </c>
      <c r="L67" s="6">
        <v>8412657.9800000004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137274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1742589.73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7">
        <v>14729727.960000001</v>
      </c>
      <c r="AM67" s="8"/>
      <c r="AN67" s="21"/>
      <c r="AO67" s="21"/>
    </row>
    <row r="68" spans="1:41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7">
        <v>15921.45</v>
      </c>
      <c r="AM68" s="8"/>
      <c r="AN68" s="21"/>
      <c r="AO68" s="21"/>
    </row>
    <row r="69" spans="1:41" ht="42" x14ac:dyDescent="0.4">
      <c r="A69" s="42"/>
      <c r="B69" s="43" t="s">
        <v>60</v>
      </c>
      <c r="C69" s="7">
        <v>73663617.849999994</v>
      </c>
      <c r="D69" s="7">
        <v>21501608.629999999</v>
      </c>
      <c r="E69" s="7">
        <v>19033105.740000002</v>
      </c>
      <c r="F69" s="7">
        <v>8885225.2300000004</v>
      </c>
      <c r="G69" s="7">
        <v>7453797.1200000001</v>
      </c>
      <c r="H69" s="7">
        <v>2694083.3900000011</v>
      </c>
      <c r="I69" s="7">
        <v>0</v>
      </c>
      <c r="J69" s="7">
        <v>2468502.8899999992</v>
      </c>
      <c r="K69" s="7">
        <v>5881276.3300000001</v>
      </c>
      <c r="L69" s="7">
        <v>46280732.890000001</v>
      </c>
      <c r="M69" s="7">
        <v>25486658.329999998</v>
      </c>
      <c r="N69" s="7">
        <v>12095847.710000001</v>
      </c>
      <c r="O69" s="7">
        <v>0</v>
      </c>
      <c r="P69" s="7">
        <v>1270284.48</v>
      </c>
      <c r="Q69" s="7">
        <v>501959.23</v>
      </c>
      <c r="R69" s="7">
        <v>5626355.3700000001</v>
      </c>
      <c r="S69" s="7">
        <v>922073.99</v>
      </c>
      <c r="T69" s="7">
        <v>0</v>
      </c>
      <c r="U69" s="7">
        <v>0</v>
      </c>
      <c r="V69" s="7">
        <v>377553.78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1742589.73</v>
      </c>
      <c r="AE69" s="7">
        <v>0</v>
      </c>
      <c r="AF69" s="7">
        <v>0</v>
      </c>
      <c r="AG69" s="7">
        <v>0</v>
      </c>
      <c r="AH69" s="7">
        <v>0</v>
      </c>
      <c r="AI69" s="7">
        <v>8117227.5599999996</v>
      </c>
      <c r="AJ69" s="7">
        <v>8117227.5599999996</v>
      </c>
      <c r="AK69" s="7">
        <v>0</v>
      </c>
      <c r="AL69" s="7">
        <v>83523435.140000001</v>
      </c>
      <c r="AM69" s="8"/>
      <c r="AN69" s="21"/>
      <c r="AO69" s="21"/>
    </row>
    <row r="70" spans="1:41" x14ac:dyDescent="0.4">
      <c r="A70" s="39">
        <v>48</v>
      </c>
      <c r="B70" s="41" t="s">
        <v>88</v>
      </c>
      <c r="C70" s="6">
        <v>8374183.1600000001</v>
      </c>
      <c r="D70" s="6">
        <v>2722203.19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2722203.19</v>
      </c>
      <c r="K70" s="6">
        <v>0</v>
      </c>
      <c r="L70" s="6">
        <v>5651979.9699999997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4439316.33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7">
        <v>12813499.49</v>
      </c>
      <c r="AM70" s="8"/>
      <c r="AN70" s="21"/>
      <c r="AO70" s="21"/>
    </row>
    <row r="71" spans="1:41" x14ac:dyDescent="0.4">
      <c r="A71" s="39">
        <v>49</v>
      </c>
      <c r="B71" s="41" t="s">
        <v>104</v>
      </c>
      <c r="C71" s="6">
        <v>12067870.17</v>
      </c>
      <c r="D71" s="6">
        <v>3245778.94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163563.39000000013</v>
      </c>
      <c r="K71" s="6">
        <v>1114337.3999999999</v>
      </c>
      <c r="L71" s="6">
        <v>7707753.8300000001</v>
      </c>
      <c r="M71" s="6">
        <v>5708514.2000000002</v>
      </c>
      <c r="N71" s="6">
        <v>963207.67</v>
      </c>
      <c r="O71" s="6">
        <v>0</v>
      </c>
      <c r="P71" s="6">
        <v>0</v>
      </c>
      <c r="Q71" s="6">
        <v>235549.87</v>
      </c>
      <c r="R71" s="6">
        <v>25594.93</v>
      </c>
      <c r="S71" s="6">
        <v>286184.37</v>
      </c>
      <c r="T71" s="6">
        <v>0</v>
      </c>
      <c r="U71" s="6">
        <v>0</v>
      </c>
      <c r="V71" s="6">
        <v>488702.79</v>
      </c>
      <c r="W71" s="6">
        <v>20666189.890000001</v>
      </c>
      <c r="X71" s="6">
        <v>18182354.949999999</v>
      </c>
      <c r="Y71" s="6">
        <v>0</v>
      </c>
      <c r="Z71" s="6">
        <v>0</v>
      </c>
      <c r="AA71" s="6">
        <v>0</v>
      </c>
      <c r="AB71" s="6">
        <v>2483834.94</v>
      </c>
      <c r="AC71" s="6">
        <v>0</v>
      </c>
      <c r="AD71" s="6">
        <v>11320154.73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7">
        <v>44054214.790000007</v>
      </c>
      <c r="AM71" s="8"/>
      <c r="AN71" s="21"/>
      <c r="AO71" s="21"/>
    </row>
    <row r="72" spans="1:41" x14ac:dyDescent="0.4">
      <c r="A72" s="39">
        <v>50</v>
      </c>
      <c r="B72" s="41" t="s">
        <v>35</v>
      </c>
      <c r="C72" s="6">
        <v>199047.94</v>
      </c>
      <c r="D72" s="6">
        <v>169621.87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169621.87</v>
      </c>
      <c r="K72" s="6">
        <v>0</v>
      </c>
      <c r="L72" s="6">
        <v>29426.07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29426.07</v>
      </c>
      <c r="S72" s="6">
        <v>0</v>
      </c>
      <c r="T72" s="6">
        <v>0</v>
      </c>
      <c r="U72" s="6">
        <v>0</v>
      </c>
      <c r="V72" s="6">
        <v>0</v>
      </c>
      <c r="W72" s="6">
        <v>3484677.5</v>
      </c>
      <c r="X72" s="6">
        <v>3484677.5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6877037.7999999998</v>
      </c>
      <c r="AE72" s="6">
        <v>0</v>
      </c>
      <c r="AF72" s="6">
        <v>0</v>
      </c>
      <c r="AG72" s="6">
        <v>3316683.6</v>
      </c>
      <c r="AH72" s="6">
        <v>0</v>
      </c>
      <c r="AI72" s="6">
        <v>0</v>
      </c>
      <c r="AJ72" s="6">
        <v>0</v>
      </c>
      <c r="AK72" s="6">
        <v>0</v>
      </c>
      <c r="AL72" s="7">
        <v>10560763.24</v>
      </c>
      <c r="AM72" s="8"/>
      <c r="AN72" s="21"/>
      <c r="AO72" s="21"/>
    </row>
    <row r="73" spans="1:41" x14ac:dyDescent="0.4">
      <c r="A73" s="39">
        <v>51</v>
      </c>
      <c r="B73" s="41" t="s">
        <v>36</v>
      </c>
      <c r="C73" s="6">
        <v>60621.72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60621.72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60621.72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2243821.92</v>
      </c>
      <c r="AE73" s="6">
        <v>0</v>
      </c>
      <c r="AF73" s="6">
        <v>0</v>
      </c>
      <c r="AG73" s="6">
        <v>552780.6</v>
      </c>
      <c r="AH73" s="6">
        <v>0</v>
      </c>
      <c r="AI73" s="6">
        <v>0</v>
      </c>
      <c r="AJ73" s="6">
        <v>0</v>
      </c>
      <c r="AK73" s="6">
        <v>0</v>
      </c>
      <c r="AL73" s="7">
        <v>2304443.64</v>
      </c>
      <c r="AM73" s="8"/>
      <c r="AN73" s="21"/>
      <c r="AO73" s="21"/>
    </row>
    <row r="74" spans="1:41" x14ac:dyDescent="0.4">
      <c r="A74" s="39">
        <v>52</v>
      </c>
      <c r="B74" s="41" t="s">
        <v>37</v>
      </c>
      <c r="C74" s="6">
        <v>8290361.71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8290361.71</v>
      </c>
      <c r="M74" s="6">
        <v>0</v>
      </c>
      <c r="N74" s="6">
        <v>0</v>
      </c>
      <c r="O74" s="6">
        <v>0</v>
      </c>
      <c r="P74" s="6">
        <v>7061749.6100000003</v>
      </c>
      <c r="Q74" s="6">
        <v>1228612.1000000001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7">
        <v>8290361.71</v>
      </c>
      <c r="AM74" s="8"/>
      <c r="AN74" s="21"/>
      <c r="AO74" s="21"/>
    </row>
    <row r="75" spans="1:41" x14ac:dyDescent="0.4">
      <c r="A75" s="39">
        <v>53</v>
      </c>
      <c r="B75" s="41" t="s">
        <v>38</v>
      </c>
      <c r="C75" s="6">
        <v>1301726.08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1301726.08</v>
      </c>
      <c r="M75" s="6">
        <v>0</v>
      </c>
      <c r="N75" s="6">
        <v>0</v>
      </c>
      <c r="O75" s="6">
        <v>0</v>
      </c>
      <c r="P75" s="6">
        <v>0</v>
      </c>
      <c r="Q75" s="6">
        <v>1273588.83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7">
        <v>1301726.08</v>
      </c>
      <c r="AM75" s="8"/>
      <c r="AN75" s="21"/>
      <c r="AO75" s="21"/>
    </row>
    <row r="76" spans="1:41" x14ac:dyDescent="0.4">
      <c r="A76" s="39">
        <v>54</v>
      </c>
      <c r="B76" s="41" t="s">
        <v>105</v>
      </c>
      <c r="C76" s="6">
        <v>1509604.69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1509604.69</v>
      </c>
      <c r="M76" s="6">
        <v>0</v>
      </c>
      <c r="N76" s="6">
        <v>0</v>
      </c>
      <c r="O76" s="6">
        <v>0</v>
      </c>
      <c r="P76" s="6">
        <v>0</v>
      </c>
      <c r="Q76" s="6">
        <v>1509604.69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7">
        <v>1509604.69</v>
      </c>
      <c r="AM76" s="8"/>
      <c r="AN76" s="21"/>
      <c r="AO76" s="21"/>
    </row>
    <row r="77" spans="1:41" x14ac:dyDescent="0.4">
      <c r="A77" s="39">
        <v>55</v>
      </c>
      <c r="B77" s="41" t="s">
        <v>89</v>
      </c>
      <c r="C77" s="6">
        <v>995817.93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991170.43</v>
      </c>
      <c r="M77" s="6">
        <v>0</v>
      </c>
      <c r="N77" s="6">
        <v>4693.97</v>
      </c>
      <c r="O77" s="6">
        <v>0</v>
      </c>
      <c r="P77" s="6">
        <v>0</v>
      </c>
      <c r="Q77" s="6">
        <v>958339.21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7">
        <v>995817.93</v>
      </c>
      <c r="AM77" s="8"/>
      <c r="AN77" s="21"/>
      <c r="AO77" s="21"/>
    </row>
    <row r="78" spans="1:41" s="15" customFormat="1" x14ac:dyDescent="0.4">
      <c r="A78" s="39">
        <v>56</v>
      </c>
      <c r="B78" s="41" t="s">
        <v>106</v>
      </c>
      <c r="C78" s="6">
        <v>87533858.349999994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87533858.349999994</v>
      </c>
      <c r="M78" s="6">
        <v>0</v>
      </c>
      <c r="N78" s="6">
        <v>0</v>
      </c>
      <c r="O78" s="6">
        <v>87533858.349999994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21448187.780000001</v>
      </c>
      <c r="AE78" s="6">
        <v>0</v>
      </c>
      <c r="AF78" s="6">
        <v>0</v>
      </c>
      <c r="AG78" s="6">
        <v>0</v>
      </c>
      <c r="AH78" s="6">
        <v>21448187.780000001</v>
      </c>
      <c r="AI78" s="6">
        <v>0</v>
      </c>
      <c r="AJ78" s="6">
        <v>0</v>
      </c>
      <c r="AK78" s="6">
        <v>0</v>
      </c>
      <c r="AL78" s="7">
        <v>108982046.13</v>
      </c>
      <c r="AM78" s="8"/>
      <c r="AN78" s="21"/>
      <c r="AO78" s="21"/>
    </row>
    <row r="79" spans="1:41" x14ac:dyDescent="0.4">
      <c r="A79" s="39">
        <v>57</v>
      </c>
      <c r="B79" s="41" t="s">
        <v>90</v>
      </c>
      <c r="C79" s="6">
        <v>1762998.85</v>
      </c>
      <c r="D79" s="6">
        <v>54140.84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54140.84</v>
      </c>
      <c r="K79" s="6">
        <v>0</v>
      </c>
      <c r="L79" s="6">
        <v>1708858.01</v>
      </c>
      <c r="M79" s="6">
        <v>0</v>
      </c>
      <c r="N79" s="6">
        <v>278477.52</v>
      </c>
      <c r="O79" s="6">
        <v>0</v>
      </c>
      <c r="P79" s="6">
        <v>0</v>
      </c>
      <c r="Q79" s="6">
        <v>1430380.49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916436.59</v>
      </c>
      <c r="X79" s="6">
        <v>916436.59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1825380.99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7">
        <v>4504816.43</v>
      </c>
      <c r="AM79" s="8"/>
      <c r="AN79" s="21"/>
      <c r="AO79" s="21"/>
    </row>
    <row r="80" spans="1:41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7">
        <v>1759260.23</v>
      </c>
      <c r="AM80" s="8"/>
      <c r="AN80" s="21"/>
      <c r="AO80" s="21"/>
    </row>
    <row r="81" spans="1:41" x14ac:dyDescent="0.4">
      <c r="A81" s="39">
        <v>59</v>
      </c>
      <c r="B81" s="41" t="s">
        <v>39</v>
      </c>
      <c r="C81" s="6">
        <v>1445607.32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1445607.32</v>
      </c>
      <c r="M81" s="6">
        <v>0</v>
      </c>
      <c r="N81" s="6">
        <v>0</v>
      </c>
      <c r="O81" s="6">
        <v>0</v>
      </c>
      <c r="P81" s="6">
        <v>0</v>
      </c>
      <c r="Q81" s="6">
        <v>1445607.32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7">
        <v>1445607.32</v>
      </c>
      <c r="AM81" s="8"/>
      <c r="AN81" s="21"/>
      <c r="AO81" s="21"/>
    </row>
    <row r="82" spans="1:41" x14ac:dyDescent="0.4">
      <c r="A82" s="39">
        <v>60</v>
      </c>
      <c r="B82" s="41" t="s">
        <v>40</v>
      </c>
      <c r="C82" s="6">
        <v>141062.54999999999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141062.54999999999</v>
      </c>
      <c r="M82" s="6">
        <v>0</v>
      </c>
      <c r="N82" s="6">
        <v>0</v>
      </c>
      <c r="O82" s="6">
        <v>0</v>
      </c>
      <c r="P82" s="6">
        <v>0</v>
      </c>
      <c r="Q82" s="6">
        <v>141062.54999999999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7">
        <v>141062.54999999999</v>
      </c>
      <c r="AM82" s="8"/>
      <c r="AN82" s="21"/>
      <c r="AO82" s="21"/>
    </row>
    <row r="83" spans="1:41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3000845.85</v>
      </c>
      <c r="X83" s="6">
        <v>685160.74</v>
      </c>
      <c r="Y83" s="6">
        <v>0</v>
      </c>
      <c r="Z83" s="6">
        <v>0</v>
      </c>
      <c r="AA83" s="6">
        <v>0</v>
      </c>
      <c r="AB83" s="6">
        <v>2315685.11</v>
      </c>
      <c r="AC83" s="6">
        <v>2001491.36</v>
      </c>
      <c r="AD83" s="6">
        <v>349050.25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7">
        <v>3372738.6</v>
      </c>
      <c r="AM83" s="8"/>
      <c r="AN83" s="21"/>
      <c r="AO83" s="21"/>
    </row>
    <row r="84" spans="1:41" x14ac:dyDescent="0.4">
      <c r="A84" s="39">
        <v>62</v>
      </c>
      <c r="B84" s="41" t="s">
        <v>61</v>
      </c>
      <c r="C84" s="6">
        <v>4481156.1399999997</v>
      </c>
      <c r="D84" s="6">
        <v>321521.09000000003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321521.09000000003</v>
      </c>
      <c r="K84" s="6">
        <v>0</v>
      </c>
      <c r="L84" s="6">
        <v>4159635.05</v>
      </c>
      <c r="M84" s="6">
        <v>0</v>
      </c>
      <c r="N84" s="6">
        <v>3690669.55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1330596.76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7">
        <v>5811752.8999999994</v>
      </c>
      <c r="AM84" s="8"/>
      <c r="AN84" s="21"/>
      <c r="AO84" s="21"/>
    </row>
    <row r="85" spans="1:41" x14ac:dyDescent="0.4">
      <c r="A85" s="39">
        <v>63</v>
      </c>
      <c r="B85" s="41" t="s">
        <v>42</v>
      </c>
      <c r="C85" s="6">
        <v>135473.07</v>
      </c>
      <c r="D85" s="6">
        <v>3816.66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3816.66</v>
      </c>
      <c r="K85" s="6">
        <v>0</v>
      </c>
      <c r="L85" s="6">
        <v>131656.41</v>
      </c>
      <c r="M85" s="6">
        <v>0</v>
      </c>
      <c r="N85" s="6">
        <v>131656.41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7">
        <v>135473.07</v>
      </c>
      <c r="AM85" s="8"/>
      <c r="AN85" s="21"/>
      <c r="AO85" s="21"/>
    </row>
    <row r="86" spans="1:41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7">
        <v>0</v>
      </c>
      <c r="AM86" s="8"/>
      <c r="AN86" s="21"/>
      <c r="AO86" s="21"/>
    </row>
    <row r="87" spans="1:41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9627171.3599999994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7">
        <v>9850514.8599999994</v>
      </c>
      <c r="AM87" s="8"/>
      <c r="AN87" s="21"/>
      <c r="AO87" s="21"/>
    </row>
    <row r="88" spans="1:41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4958971.53</v>
      </c>
      <c r="X88" s="6">
        <v>4958971.53</v>
      </c>
      <c r="Y88" s="6">
        <v>4958971.53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7">
        <v>4958971.53</v>
      </c>
      <c r="AM88" s="8"/>
      <c r="AN88" s="21"/>
      <c r="AO88" s="21"/>
    </row>
    <row r="89" spans="1:41" x14ac:dyDescent="0.4">
      <c r="A89" s="39">
        <v>67</v>
      </c>
      <c r="B89" s="41" t="s">
        <v>62</v>
      </c>
      <c r="C89" s="6">
        <v>536109.41</v>
      </c>
      <c r="D89" s="6">
        <v>36180.28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36180.28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587811.47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7">
        <v>1123920.8799999999</v>
      </c>
      <c r="AM89" s="8"/>
      <c r="AN89" s="21"/>
      <c r="AO89" s="21"/>
    </row>
    <row r="90" spans="1:41" x14ac:dyDescent="0.4">
      <c r="A90" s="39">
        <v>68</v>
      </c>
      <c r="B90" s="41" t="s">
        <v>63</v>
      </c>
      <c r="C90" s="6">
        <v>572621.39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572621.39</v>
      </c>
      <c r="M90" s="6">
        <v>0</v>
      </c>
      <c r="N90" s="6">
        <v>0</v>
      </c>
      <c r="O90" s="6">
        <v>0</v>
      </c>
      <c r="P90" s="6">
        <v>179275.94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7">
        <v>572621.39</v>
      </c>
      <c r="AM90" s="8"/>
      <c r="AN90" s="21"/>
      <c r="AO90" s="21"/>
    </row>
    <row r="91" spans="1:41" s="15" customFormat="1" x14ac:dyDescent="0.4">
      <c r="A91" s="39">
        <v>69</v>
      </c>
      <c r="B91" s="41" t="s">
        <v>64</v>
      </c>
      <c r="C91" s="6">
        <v>590482.4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</v>
      </c>
      <c r="M91" s="6">
        <v>0</v>
      </c>
      <c r="N91" s="6">
        <v>0</v>
      </c>
      <c r="O91" s="6">
        <v>0</v>
      </c>
      <c r="P91" s="6">
        <v>590482.4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7">
        <v>590482.4</v>
      </c>
      <c r="AM91" s="8"/>
      <c r="AN91" s="21"/>
      <c r="AO91" s="21"/>
    </row>
    <row r="92" spans="1:41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2568001.37</v>
      </c>
      <c r="X92" s="6">
        <v>2468709.14</v>
      </c>
      <c r="Y92" s="6">
        <v>0</v>
      </c>
      <c r="Z92" s="6">
        <v>0</v>
      </c>
      <c r="AA92" s="6">
        <v>0</v>
      </c>
      <c r="AB92" s="6">
        <v>99292.23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7">
        <v>2568001.37</v>
      </c>
      <c r="AM92" s="8"/>
      <c r="AN92" s="21"/>
      <c r="AO92" s="21"/>
    </row>
    <row r="93" spans="1:41" x14ac:dyDescent="0.4">
      <c r="A93" s="39">
        <v>71</v>
      </c>
      <c r="B93" s="41" t="s">
        <v>66</v>
      </c>
      <c r="C93" s="6">
        <v>822658.04</v>
      </c>
      <c r="D93" s="6">
        <v>5132.1099999999997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5132.1099999999997</v>
      </c>
      <c r="K93" s="6">
        <v>0</v>
      </c>
      <c r="L93" s="6">
        <v>817525.93</v>
      </c>
      <c r="M93" s="6">
        <v>0</v>
      </c>
      <c r="N93" s="6">
        <v>817525.93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7">
        <v>822658.04</v>
      </c>
      <c r="AM93" s="8"/>
      <c r="AN93" s="21"/>
      <c r="AO93" s="21"/>
    </row>
    <row r="94" spans="1:41" x14ac:dyDescent="0.4">
      <c r="A94" s="39">
        <v>72</v>
      </c>
      <c r="B94" s="41" t="s">
        <v>67</v>
      </c>
      <c r="C94" s="6">
        <v>1039410.55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1039410.55</v>
      </c>
      <c r="M94" s="6">
        <v>0</v>
      </c>
      <c r="N94" s="6">
        <v>0</v>
      </c>
      <c r="O94" s="6">
        <v>0</v>
      </c>
      <c r="P94" s="6">
        <v>0</v>
      </c>
      <c r="Q94" s="6">
        <v>740153.23</v>
      </c>
      <c r="R94" s="6">
        <v>299257.32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7">
        <v>1039410.55</v>
      </c>
      <c r="AM94" s="8"/>
      <c r="AN94" s="21"/>
      <c r="AO94" s="21"/>
    </row>
    <row r="95" spans="1:41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433400.4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7">
        <v>433400.4</v>
      </c>
      <c r="AM95" s="8"/>
      <c r="AN95" s="21"/>
      <c r="AO95" s="21"/>
    </row>
    <row r="96" spans="1:41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845636.26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7">
        <v>1304150.73</v>
      </c>
      <c r="AM96" s="8"/>
      <c r="AN96" s="21"/>
      <c r="AO96" s="21"/>
    </row>
    <row r="97" spans="1:41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1025122.59</v>
      </c>
      <c r="AE97" s="6">
        <v>0</v>
      </c>
      <c r="AF97" s="6">
        <v>0</v>
      </c>
      <c r="AG97" s="6">
        <v>0</v>
      </c>
      <c r="AH97" s="6">
        <v>1025122.59</v>
      </c>
      <c r="AI97" s="6">
        <v>0</v>
      </c>
      <c r="AJ97" s="6">
        <v>0</v>
      </c>
      <c r="AK97" s="6">
        <v>0</v>
      </c>
      <c r="AL97" s="7">
        <v>5772272.79</v>
      </c>
      <c r="AM97" s="8"/>
      <c r="AN97" s="21"/>
      <c r="AO97" s="21"/>
    </row>
    <row r="98" spans="1:41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9781288.3000000007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7">
        <v>9781288.3000000007</v>
      </c>
      <c r="AM98" s="8"/>
      <c r="AN98" s="21"/>
      <c r="AO98" s="21"/>
    </row>
    <row r="99" spans="1:41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7">
        <v>0</v>
      </c>
      <c r="AM99" s="8"/>
      <c r="AN99" s="21"/>
      <c r="AO99" s="21"/>
    </row>
    <row r="100" spans="1:41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960255.37</v>
      </c>
      <c r="X100" s="6">
        <v>960255.37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858944.24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7">
        <v>1819199.6099999999</v>
      </c>
      <c r="AM100" s="8"/>
      <c r="AN100" s="21"/>
      <c r="AO100" s="21"/>
    </row>
    <row r="101" spans="1:41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7">
        <v>0</v>
      </c>
      <c r="AM101" s="8"/>
      <c r="AN101" s="21"/>
      <c r="AO101" s="21"/>
    </row>
    <row r="102" spans="1:41" x14ac:dyDescent="0.4">
      <c r="A102" s="39">
        <v>80</v>
      </c>
      <c r="B102" s="44" t="s">
        <v>110</v>
      </c>
      <c r="C102" s="6">
        <v>1617649.6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1617649.6</v>
      </c>
      <c r="M102" s="6">
        <v>0</v>
      </c>
      <c r="N102" s="6">
        <v>1617649.6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7">
        <v>1617649.6</v>
      </c>
      <c r="AM102" s="8"/>
      <c r="AN102" s="21"/>
      <c r="AO102" s="21"/>
    </row>
    <row r="103" spans="1:41" x14ac:dyDescent="0.4">
      <c r="A103" s="9"/>
      <c r="B103" s="10" t="s">
        <v>43</v>
      </c>
      <c r="C103" s="7">
        <v>140689431.96999997</v>
      </c>
      <c r="D103" s="7">
        <v>6621242.4000000004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3539026.8499999996</v>
      </c>
      <c r="K103" s="7">
        <v>1114337.3999999999</v>
      </c>
      <c r="L103" s="7">
        <v>132953852.16999999</v>
      </c>
      <c r="M103" s="7">
        <v>5708514.2000000002</v>
      </c>
      <c r="N103" s="7">
        <v>15908365.229999999</v>
      </c>
      <c r="O103" s="7">
        <v>92281008.549999997</v>
      </c>
      <c r="P103" s="7">
        <v>7831507.9500000011</v>
      </c>
      <c r="Q103" s="7">
        <v>8962898.290000001</v>
      </c>
      <c r="R103" s="7">
        <v>1079004.02</v>
      </c>
      <c r="S103" s="7">
        <v>693851.14</v>
      </c>
      <c r="T103" s="7">
        <v>0</v>
      </c>
      <c r="U103" s="7">
        <v>0</v>
      </c>
      <c r="V103" s="7">
        <v>488702.79</v>
      </c>
      <c r="W103" s="7">
        <v>36555378.100000001</v>
      </c>
      <c r="X103" s="7">
        <v>31656565.82</v>
      </c>
      <c r="Y103" s="7">
        <v>4958971.53</v>
      </c>
      <c r="Z103" s="7">
        <v>0</v>
      </c>
      <c r="AA103" s="7">
        <v>0</v>
      </c>
      <c r="AB103" s="7">
        <v>4898812.28</v>
      </c>
      <c r="AC103" s="7">
        <v>2001491.36</v>
      </c>
      <c r="AD103" s="7">
        <v>72992921.179999992</v>
      </c>
      <c r="AE103" s="7">
        <v>0</v>
      </c>
      <c r="AF103" s="7">
        <v>0</v>
      </c>
      <c r="AG103" s="7">
        <v>3869464.2</v>
      </c>
      <c r="AH103" s="7">
        <v>22473310.370000001</v>
      </c>
      <c r="AI103" s="7">
        <v>0</v>
      </c>
      <c r="AJ103" s="7">
        <v>0</v>
      </c>
      <c r="AK103" s="7">
        <v>0</v>
      </c>
      <c r="AL103" s="7">
        <v>250237731.24999997</v>
      </c>
      <c r="AM103" s="8"/>
      <c r="AN103" s="21"/>
      <c r="AO103" s="21"/>
    </row>
    <row r="104" spans="1:41" x14ac:dyDescent="0.4">
      <c r="A104" s="9"/>
      <c r="B104" s="10" t="s">
        <v>5</v>
      </c>
      <c r="C104" s="7">
        <v>1467907340.45</v>
      </c>
      <c r="D104" s="7">
        <v>532815932.93999994</v>
      </c>
      <c r="E104" s="7">
        <v>341008321.55000001</v>
      </c>
      <c r="F104" s="7">
        <v>159052207.58999997</v>
      </c>
      <c r="G104" s="7">
        <v>133611255.92</v>
      </c>
      <c r="H104" s="7">
        <v>48344858.039999992</v>
      </c>
      <c r="I104" s="7">
        <v>132839376.25</v>
      </c>
      <c r="J104" s="7">
        <v>58968235.139999993</v>
      </c>
      <c r="K104" s="7">
        <v>109415322.11000001</v>
      </c>
      <c r="L104" s="7">
        <v>825676085.39999998</v>
      </c>
      <c r="M104" s="7">
        <v>457353656.57999992</v>
      </c>
      <c r="N104" s="7">
        <v>169765039.19999999</v>
      </c>
      <c r="O104" s="7">
        <v>100495888.25</v>
      </c>
      <c r="P104" s="7">
        <v>28103945.030000001</v>
      </c>
      <c r="Q104" s="7">
        <v>12597833.010000002</v>
      </c>
      <c r="R104" s="7">
        <v>23492043.969999999</v>
      </c>
      <c r="S104" s="7">
        <v>14186995.910000002</v>
      </c>
      <c r="T104" s="7">
        <v>9245908.5600000005</v>
      </c>
      <c r="U104" s="7">
        <v>0</v>
      </c>
      <c r="V104" s="7">
        <v>10434774.889999999</v>
      </c>
      <c r="W104" s="7">
        <v>1469423866.3699999</v>
      </c>
      <c r="X104" s="7">
        <f>X103+X69+X62+X58</f>
        <v>1320311930.8899999</v>
      </c>
      <c r="Y104" s="7">
        <f t="shared" ref="Y104:AC104" si="1">Y103+Y69+Y62+Y58</f>
        <v>43318099.579999998</v>
      </c>
      <c r="Z104" s="7">
        <f t="shared" si="1"/>
        <v>190592293.72</v>
      </c>
      <c r="AA104" s="7">
        <f t="shared" si="1"/>
        <v>39606523.960000001</v>
      </c>
      <c r="AB104" s="7">
        <f t="shared" si="1"/>
        <v>149111935.47999999</v>
      </c>
      <c r="AC104" s="7">
        <f t="shared" si="1"/>
        <v>51989180.670000002</v>
      </c>
      <c r="AD104" s="7">
        <v>361622129.34000003</v>
      </c>
      <c r="AE104" s="7">
        <v>154887118.35999998</v>
      </c>
      <c r="AF104" s="7">
        <v>1143148.82</v>
      </c>
      <c r="AG104" s="7">
        <v>4422244.8</v>
      </c>
      <c r="AH104" s="7">
        <v>30725334.25</v>
      </c>
      <c r="AI104" s="7">
        <v>248359094.56999999</v>
      </c>
      <c r="AJ104" s="7">
        <v>245123686.87</v>
      </c>
      <c r="AK104" s="7">
        <v>3235407.7</v>
      </c>
      <c r="AL104" s="7">
        <v>3547312430.7299995</v>
      </c>
      <c r="AM104" s="8"/>
      <c r="AN104" s="21"/>
      <c r="AO104" s="21"/>
    </row>
    <row r="105" spans="1:41" ht="59.25" customHeight="1" x14ac:dyDescent="0.4">
      <c r="A105" s="12"/>
      <c r="B105" s="13" t="s">
        <v>45</v>
      </c>
      <c r="C105" s="6">
        <v>21585470.91</v>
      </c>
      <c r="D105" s="6">
        <v>6221316.1200000001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6221316.1200000001</v>
      </c>
      <c r="K105" s="6">
        <v>993844.95</v>
      </c>
      <c r="L105" s="6">
        <v>14370309.84</v>
      </c>
      <c r="M105" s="6">
        <v>0</v>
      </c>
      <c r="N105" s="6">
        <v>7414401.5899999999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</v>
      </c>
      <c r="V105" s="6">
        <v>0</v>
      </c>
      <c r="W105" s="6">
        <v>145012404.34999999</v>
      </c>
      <c r="X105" s="6">
        <f>104209012.85+60250.78</f>
        <v>104269263.63</v>
      </c>
      <c r="Y105" s="6">
        <v>4763934.96</v>
      </c>
      <c r="Z105" s="6">
        <v>28520988.32</v>
      </c>
      <c r="AA105" s="6">
        <v>0</v>
      </c>
      <c r="AB105" s="6">
        <f>40803391.5-60250.78</f>
        <v>40743140.719999999</v>
      </c>
      <c r="AC105" s="6">
        <v>0</v>
      </c>
      <c r="AD105" s="6">
        <v>20578349.609999999</v>
      </c>
      <c r="AE105" s="6">
        <v>9685725.8599999994</v>
      </c>
      <c r="AF105" s="6">
        <v>0</v>
      </c>
      <c r="AG105" s="6">
        <v>3653183.55</v>
      </c>
      <c r="AH105" s="6">
        <v>0</v>
      </c>
      <c r="AI105" s="6">
        <v>5459443.5</v>
      </c>
      <c r="AJ105" s="6">
        <v>0</v>
      </c>
      <c r="AK105" s="6">
        <v>5459443.5</v>
      </c>
      <c r="AL105" s="7">
        <v>192635668.37</v>
      </c>
      <c r="AM105" s="8"/>
      <c r="AN105" s="21"/>
      <c r="AO105" s="21"/>
    </row>
    <row r="106" spans="1:41" x14ac:dyDescent="0.4">
      <c r="A106" s="9"/>
      <c r="B106" s="10" t="s">
        <v>44</v>
      </c>
      <c r="C106" s="7">
        <v>1489492811.3600001</v>
      </c>
      <c r="D106" s="7">
        <v>539037249.05999994</v>
      </c>
      <c r="E106" s="7">
        <v>341008321.55000001</v>
      </c>
      <c r="F106" s="7">
        <v>159052207.58999997</v>
      </c>
      <c r="G106" s="7">
        <v>133611255.92</v>
      </c>
      <c r="H106" s="7">
        <v>48344858.039999992</v>
      </c>
      <c r="I106" s="7">
        <v>132839376.25</v>
      </c>
      <c r="J106" s="7">
        <v>65189551.25999999</v>
      </c>
      <c r="K106" s="7">
        <v>110409167.06000002</v>
      </c>
      <c r="L106" s="7">
        <v>840046395.24000001</v>
      </c>
      <c r="M106" s="7">
        <v>457353656.57999992</v>
      </c>
      <c r="N106" s="7">
        <v>177179440.78999999</v>
      </c>
      <c r="O106" s="7">
        <v>100495888.25</v>
      </c>
      <c r="P106" s="7">
        <v>29228754.030000001</v>
      </c>
      <c r="Q106" s="7">
        <v>12986960.260000002</v>
      </c>
      <c r="R106" s="7">
        <v>25087852.969999999</v>
      </c>
      <c r="S106" s="7">
        <v>14259159.660000002</v>
      </c>
      <c r="T106" s="7">
        <v>9246726.8100000005</v>
      </c>
      <c r="U106" s="7">
        <v>3773181</v>
      </c>
      <c r="V106" s="7">
        <v>10434774.889999999</v>
      </c>
      <c r="W106" s="7">
        <v>1614436270.7199998</v>
      </c>
      <c r="X106" s="7">
        <v>1424581194.5199997</v>
      </c>
      <c r="Y106" s="7">
        <v>48082034.539999999</v>
      </c>
      <c r="Z106" s="7">
        <v>219113282.03999999</v>
      </c>
      <c r="AA106" s="7">
        <v>39606523.960000001</v>
      </c>
      <c r="AB106" s="7">
        <v>189855076.20000002</v>
      </c>
      <c r="AC106" s="7">
        <v>51989180.670000002</v>
      </c>
      <c r="AD106" s="7">
        <v>382200478.95000005</v>
      </c>
      <c r="AE106" s="7">
        <v>164572844.21999997</v>
      </c>
      <c r="AF106" s="7">
        <v>1143148.82</v>
      </c>
      <c r="AG106" s="7">
        <v>8075428.3499999996</v>
      </c>
      <c r="AH106" s="7">
        <v>30725334.25</v>
      </c>
      <c r="AI106" s="7">
        <v>253818538.06999999</v>
      </c>
      <c r="AJ106" s="7">
        <v>245123686.87</v>
      </c>
      <c r="AK106" s="7">
        <v>8694851.1999999993</v>
      </c>
      <c r="AL106" s="7">
        <v>3739948099.0999994</v>
      </c>
      <c r="AM106" s="8"/>
      <c r="AN106" s="21"/>
      <c r="AO106" s="21"/>
    </row>
    <row r="107" spans="1:41" x14ac:dyDescent="0.4">
      <c r="A107" s="12"/>
      <c r="B107" s="13" t="s">
        <v>129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40774999.990000002</v>
      </c>
      <c r="X107" s="6">
        <v>40774999.990000002</v>
      </c>
      <c r="Y107" s="6">
        <v>2100350.16</v>
      </c>
      <c r="Z107" s="6">
        <v>2303403.2200000002</v>
      </c>
      <c r="AA107" s="6">
        <v>0</v>
      </c>
      <c r="AB107" s="6">
        <v>0</v>
      </c>
      <c r="AC107" s="6">
        <v>0</v>
      </c>
      <c r="AD107" s="6">
        <v>9225000</v>
      </c>
      <c r="AE107" s="6">
        <v>5258559.42</v>
      </c>
      <c r="AF107" s="6">
        <v>0</v>
      </c>
      <c r="AG107" s="6">
        <v>265295.58</v>
      </c>
      <c r="AH107" s="6">
        <v>0</v>
      </c>
      <c r="AI107" s="6">
        <v>0</v>
      </c>
      <c r="AJ107" s="6">
        <v>0</v>
      </c>
      <c r="AK107" s="6">
        <v>0</v>
      </c>
      <c r="AL107" s="7">
        <v>50030921.920000002</v>
      </c>
      <c r="AM107" s="8"/>
      <c r="AN107" s="21"/>
      <c r="AO107" s="21"/>
    </row>
    <row r="108" spans="1:41" ht="33.75" customHeight="1" x14ac:dyDescent="0.4">
      <c r="A108" s="9"/>
      <c r="B108" s="10" t="s">
        <v>44</v>
      </c>
      <c r="C108" s="7">
        <v>1489523733.2900002</v>
      </c>
      <c r="D108" s="7">
        <v>539068170.98999989</v>
      </c>
      <c r="E108" s="7">
        <v>341008321.55000001</v>
      </c>
      <c r="F108" s="7">
        <v>159052207.58999997</v>
      </c>
      <c r="G108" s="7">
        <v>133611255.92</v>
      </c>
      <c r="H108" s="7">
        <v>48344858.039999992</v>
      </c>
      <c r="I108" s="7">
        <v>132839376.25</v>
      </c>
      <c r="J108" s="7">
        <v>65220473.18999999</v>
      </c>
      <c r="K108" s="7">
        <v>110409167.06000002</v>
      </c>
      <c r="L108" s="7">
        <v>840046395.24000001</v>
      </c>
      <c r="M108" s="7">
        <v>457353656.57999992</v>
      </c>
      <c r="N108" s="7">
        <v>177179440.78999999</v>
      </c>
      <c r="O108" s="7">
        <v>100495888.25</v>
      </c>
      <c r="P108" s="7">
        <v>29228754.030000001</v>
      </c>
      <c r="Q108" s="7">
        <v>12986960.260000002</v>
      </c>
      <c r="R108" s="7">
        <v>25087852.969999999</v>
      </c>
      <c r="S108" s="7">
        <v>14259159.660000002</v>
      </c>
      <c r="T108" s="7">
        <v>9246726.8100000005</v>
      </c>
      <c r="U108" s="7">
        <v>3773181</v>
      </c>
      <c r="V108" s="7">
        <v>10434774.889999999</v>
      </c>
      <c r="W108" s="7">
        <v>1655211270.7099998</v>
      </c>
      <c r="X108" s="7">
        <v>1465356194.5099998</v>
      </c>
      <c r="Y108" s="7">
        <v>50182384.700000003</v>
      </c>
      <c r="Z108" s="7">
        <v>221416685.25999999</v>
      </c>
      <c r="AA108" s="7">
        <v>39606523.960000001</v>
      </c>
      <c r="AB108" s="7">
        <v>189855076.20000002</v>
      </c>
      <c r="AC108" s="7">
        <v>51989180.670000002</v>
      </c>
      <c r="AD108" s="7">
        <v>391425478.95000005</v>
      </c>
      <c r="AE108" s="7">
        <v>169831403.63999996</v>
      </c>
      <c r="AF108" s="7">
        <v>1143148.82</v>
      </c>
      <c r="AG108" s="7">
        <v>8340723.9299999997</v>
      </c>
      <c r="AH108" s="7">
        <v>30725334.25</v>
      </c>
      <c r="AI108" s="7">
        <v>253818538.06999999</v>
      </c>
      <c r="AJ108" s="7">
        <v>245123686.87</v>
      </c>
      <c r="AK108" s="7">
        <v>8694851.1999999993</v>
      </c>
      <c r="AL108" s="7">
        <v>3789979021.0199995</v>
      </c>
      <c r="AM108" s="8"/>
      <c r="AN108" s="21"/>
      <c r="AO108" s="21"/>
    </row>
    <row r="109" spans="1:41" x14ac:dyDescent="0.4">
      <c r="C109" s="47"/>
    </row>
    <row r="110" spans="1:41" x14ac:dyDescent="0.4">
      <c r="C110" s="83">
        <f>ПР_1.5!C104-ПР_1.5.1_1кв!C104-ПР_1.5.2_2кв!C104-ПР_1.5.3_3кв!C104-C104</f>
        <v>0</v>
      </c>
      <c r="D110" s="83">
        <f>ПР_1.5!D104-ПР_1.5.1_1кв!D104-ПР_1.5.2_2кв!D104-ПР_1.5.3_3кв!D104-D104</f>
        <v>0</v>
      </c>
      <c r="E110" s="83">
        <f>ПР_1.5!E104-ПР_1.5.1_1кв!E104-ПР_1.5.2_2кв!E104-ПР_1.5.3_3кв!E104-E104</f>
        <v>0</v>
      </c>
      <c r="F110" s="83">
        <f>ПР_1.5!F104-ПР_1.5.1_1кв!F104-ПР_1.5.2_2кв!F104-ПР_1.5.3_3кв!F104-F104</f>
        <v>0</v>
      </c>
      <c r="G110" s="83">
        <f>ПР_1.5!G104-ПР_1.5.1_1кв!G104-ПР_1.5.2_2кв!G104-ПР_1.5.3_3кв!G104-G104</f>
        <v>0</v>
      </c>
      <c r="H110" s="83">
        <f>ПР_1.5!H104-ПР_1.5.1_1кв!H104-ПР_1.5.2_2кв!H104-ПР_1.5.3_3кв!H104-H104</f>
        <v>0</v>
      </c>
      <c r="I110" s="83">
        <f>ПР_1.5!I104-ПР_1.5.1_1кв!I104-ПР_1.5.2_2кв!I104-ПР_1.5.3_3кв!I104-I104</f>
        <v>0</v>
      </c>
      <c r="J110" s="83">
        <f>ПР_1.5!J104-ПР_1.5.1_1кв!J104-ПР_1.5.2_2кв!J104-ПР_1.5.3_3кв!J104-J104</f>
        <v>0</v>
      </c>
      <c r="K110" s="83">
        <f>ПР_1.5!K104-ПР_1.5.1_1кв!K104-ПР_1.5.2_2кв!K104-ПР_1.5.3_3кв!K104-K104</f>
        <v>0</v>
      </c>
      <c r="L110" s="83">
        <f>ПР_1.5!L104-ПР_1.5.1_1кв!L104-ПР_1.5.2_2кв!L104-ПР_1.5.3_3кв!L104-L104</f>
        <v>0</v>
      </c>
      <c r="M110" s="83">
        <f>ПР_1.5!M104-ПР_1.5.1_1кв!M104-ПР_1.5.2_2кв!M104-ПР_1.5.3_3кв!M104-M104</f>
        <v>0</v>
      </c>
      <c r="N110" s="83">
        <f>ПР_1.5!N104-ПР_1.5.1_1кв!N104-ПР_1.5.2_2кв!N104-ПР_1.5.3_3кв!N104-N104</f>
        <v>0</v>
      </c>
      <c r="O110" s="83">
        <f>ПР_1.5!O104-ПР_1.5.1_1кв!O104-ПР_1.5.2_2кв!O104-ПР_1.5.3_3кв!O104-O104</f>
        <v>0</v>
      </c>
      <c r="P110" s="83">
        <f>ПР_1.5!P104-ПР_1.5.1_1кв!P104-ПР_1.5.2_2кв!P104-ПР_1.5.3_3кв!P104-P104</f>
        <v>0</v>
      </c>
      <c r="Q110" s="83">
        <f>ПР_1.5!Q104-ПР_1.5.1_1кв!Q104-ПР_1.5.2_2кв!Q104-ПР_1.5.3_3кв!Q104-Q104</f>
        <v>0</v>
      </c>
      <c r="R110" s="83">
        <f>ПР_1.5!R104-ПР_1.5.1_1кв!R104-ПР_1.5.2_2кв!R104-ПР_1.5.3_3кв!R104-R104</f>
        <v>0</v>
      </c>
      <c r="S110" s="83">
        <f>ПР_1.5!S104-ПР_1.5.1_1кв!S104-ПР_1.5.2_2кв!S104-ПР_1.5.3_3кв!S104-S104</f>
        <v>0</v>
      </c>
      <c r="T110" s="83">
        <f>ПР_1.5!T104-ПР_1.5.1_1кв!T104-ПР_1.5.2_2кв!T104-ПР_1.5.3_3кв!T104-T104</f>
        <v>0</v>
      </c>
      <c r="U110" s="83">
        <f>ПР_1.5!U104-ПР_1.5.1_1кв!U104-ПР_1.5.2_2кв!U104-ПР_1.5.3_3кв!U104-U104</f>
        <v>0</v>
      </c>
      <c r="V110" s="83">
        <f>ПР_1.5!V104-ПР_1.5.1_1кв!V104-ПР_1.5.2_2кв!V104-ПР_1.5.3_3кв!V104-V104</f>
        <v>1.6763806343078613E-8</v>
      </c>
      <c r="W110" s="83">
        <f>ПР_1.5!W104-ПР_1.5.1_1кв!W104-ПР_1.5.2_2кв!W104-ПР_1.5.3_3кв!W104-W104</f>
        <v>0</v>
      </c>
      <c r="X110" s="83">
        <f>ПР_1.5!X104-ПР_1.5.1_1кв!X104-ПР_1.5.2_2кв!X104-ПР_1.5.3_3кв!X104-X104</f>
        <v>0</v>
      </c>
      <c r="Y110" s="83">
        <f>ПР_1.5!Y104-ПР_1.5.1_1кв!Y104-ПР_1.5.2_2кв!Y104-ПР_1.5.3_3кв!Y104-Y104</f>
        <v>0</v>
      </c>
      <c r="Z110" s="83">
        <f>ПР_1.5!Z104-ПР_1.5.1_1кв!Z104-ПР_1.5.2_2кв!Z104-ПР_1.5.3_3кв!Z104-Z104</f>
        <v>0</v>
      </c>
      <c r="AA110" s="83">
        <f>ПР_1.5!AA104-ПР_1.5.1_1кв!AA104-ПР_1.5.2_2кв!AA104-ПР_1.5.3_3кв!AA104-AA104</f>
        <v>0</v>
      </c>
      <c r="AB110" s="83">
        <f>ПР_1.5!AB104-ПР_1.5.1_1кв!AB104-ПР_1.5.2_2кв!AB104-ПР_1.5.3_3кв!AB104-AB104</f>
        <v>0</v>
      </c>
      <c r="AC110" s="83">
        <f>ПР_1.5!AC104-ПР_1.5.1_1кв!AC104-ПР_1.5.2_2кв!AC104-ПР_1.5.3_3кв!AC104-AC104</f>
        <v>0</v>
      </c>
      <c r="AD110" s="83">
        <f>ПР_1.5!AD104-ПР_1.5.1_1кв!AD104-ПР_1.5.2_2кв!AD104-ПР_1.5.3_3кв!AD104-AD104</f>
        <v>0</v>
      </c>
      <c r="AE110" s="83">
        <f>ПР_1.5!AE104-ПР_1.5.1_1кв!AE104-ПР_1.5.2_2кв!AE104-ПР_1.5.3_3кв!AE104-AE104</f>
        <v>0</v>
      </c>
      <c r="AF110" s="83">
        <f>ПР_1.5!AF104-ПР_1.5.1_1кв!AF104-ПР_1.5.2_2кв!AF104-ПР_1.5.3_3кв!AF104-AF104</f>
        <v>0</v>
      </c>
      <c r="AG110" s="83">
        <f>ПР_1.5!AG104-ПР_1.5.1_1кв!AG104-ПР_1.5.2_2кв!AG104-ПР_1.5.3_3кв!AG104-AG104</f>
        <v>0</v>
      </c>
      <c r="AH110" s="83">
        <f>ПР_1.5!AH104-ПР_1.5.1_1кв!AH104-ПР_1.5.2_2кв!AH104-ПР_1.5.3_3кв!AH104-AH104</f>
        <v>0</v>
      </c>
      <c r="AI110" s="83">
        <f>ПР_1.5!AI104-ПР_1.5.1_1кв!AI104-ПР_1.5.2_2кв!AI104-ПР_1.5.3_3кв!AI104-AI104</f>
        <v>0</v>
      </c>
      <c r="AJ110" s="83">
        <f>ПР_1.5!AJ104-ПР_1.5.1_1кв!AJ104-ПР_1.5.2_2кв!AJ104-ПР_1.5.3_3кв!AJ104-AJ104</f>
        <v>0</v>
      </c>
      <c r="AK110" s="83">
        <f>ПР_1.5!AK104-ПР_1.5.1_1кв!AK104-ПР_1.5.2_2кв!AK104-ПР_1.5.3_3кв!AK104-AK104</f>
        <v>0</v>
      </c>
      <c r="AL110" s="83">
        <f>ПР_1.5!AL104-ПР_1.5.1_1кв!AL104-ПР_1.5.2_2кв!AL104-ПР_1.5.3_3кв!AL104-AL104</f>
        <v>0</v>
      </c>
    </row>
  </sheetData>
  <mergeCells count="47">
    <mergeCell ref="Y10:AA10"/>
    <mergeCell ref="AA12:AA13"/>
    <mergeCell ref="AF11:AF13"/>
    <mergeCell ref="T12:T13"/>
    <mergeCell ref="U12:U13"/>
    <mergeCell ref="V12:V13"/>
    <mergeCell ref="AB10:AB13"/>
    <mergeCell ref="AE10:AE13"/>
    <mergeCell ref="D10:V10"/>
    <mergeCell ref="X10:X13"/>
    <mergeCell ref="O12:O13"/>
    <mergeCell ref="P12:P13"/>
    <mergeCell ref="Q12:Q13"/>
    <mergeCell ref="R12:R13"/>
    <mergeCell ref="S12:S13"/>
    <mergeCell ref="AK10:AK13"/>
    <mergeCell ref="D11:D13"/>
    <mergeCell ref="E11:J11"/>
    <mergeCell ref="K11:K13"/>
    <mergeCell ref="L11:L13"/>
    <mergeCell ref="M11:O11"/>
    <mergeCell ref="P11:V11"/>
    <mergeCell ref="Y11:Y13"/>
    <mergeCell ref="Z11:Z13"/>
    <mergeCell ref="AC11:AC13"/>
    <mergeCell ref="E12:E13"/>
    <mergeCell ref="F12:H12"/>
    <mergeCell ref="I12:I13"/>
    <mergeCell ref="J12:J13"/>
    <mergeCell ref="M12:M13"/>
    <mergeCell ref="N12:N13"/>
    <mergeCell ref="AG10:AG13"/>
    <mergeCell ref="AH10:AH13"/>
    <mergeCell ref="AJ10:AJ13"/>
    <mergeCell ref="C7:AL7"/>
    <mergeCell ref="A8:A13"/>
    <mergeCell ref="B8:B13"/>
    <mergeCell ref="C8:AL8"/>
    <mergeCell ref="C9:V9"/>
    <mergeCell ref="W9:W13"/>
    <mergeCell ref="X9:AC9"/>
    <mergeCell ref="AD9:AD13"/>
    <mergeCell ref="AE9:AH9"/>
    <mergeCell ref="AI9:AI13"/>
    <mergeCell ref="AJ9:AK9"/>
    <mergeCell ref="AL9:AL13"/>
    <mergeCell ref="C10:C13"/>
  </mergeCells>
  <conditionalFormatting sqref="AM57 C15:AL31 C60:AL106 C57:AL58">
    <cfRule type="cellIs" dxfId="126" priority="156" operator="lessThan">
      <formula>0</formula>
    </cfRule>
  </conditionalFormatting>
  <conditionalFormatting sqref="C16:C19">
    <cfRule type="cellIs" dxfId="125" priority="155" operator="lessThan">
      <formula>0</formula>
    </cfRule>
  </conditionalFormatting>
  <conditionalFormatting sqref="C28:C30">
    <cfRule type="cellIs" dxfId="124" priority="154" operator="lessThan">
      <formula>0</formula>
    </cfRule>
  </conditionalFormatting>
  <conditionalFormatting sqref="J15">
    <cfRule type="cellIs" dxfId="123" priority="153" operator="lessThan">
      <formula>0</formula>
    </cfRule>
  </conditionalFormatting>
  <conditionalFormatting sqref="J15">
    <cfRule type="cellIs" dxfId="122" priority="151" operator="lessThan">
      <formula>0</formula>
    </cfRule>
  </conditionalFormatting>
  <conditionalFormatting sqref="J28:J30 J16:J19 J61 J71:J102">
    <cfRule type="cellIs" dxfId="121" priority="148" operator="lessThan">
      <formula>0</formula>
    </cfRule>
  </conditionalFormatting>
  <conditionalFormatting sqref="J28:J30 J16:J19 J61 J71:J102">
    <cfRule type="cellIs" dxfId="120" priority="147" operator="lessThan">
      <formula>0</formula>
    </cfRule>
  </conditionalFormatting>
  <conditionalFormatting sqref="J105">
    <cfRule type="cellIs" dxfId="119" priority="146" operator="lessThan">
      <formula>0</formula>
    </cfRule>
  </conditionalFormatting>
  <conditionalFormatting sqref="J105">
    <cfRule type="cellIs" dxfId="118" priority="145" operator="lessThan">
      <formula>0</formula>
    </cfRule>
  </conditionalFormatting>
  <conditionalFormatting sqref="J16:J19">
    <cfRule type="cellIs" dxfId="117" priority="144" operator="lessThan">
      <formula>0</formula>
    </cfRule>
  </conditionalFormatting>
  <conditionalFormatting sqref="J16:J19">
    <cfRule type="cellIs" dxfId="116" priority="143" operator="lessThan">
      <formula>0</formula>
    </cfRule>
  </conditionalFormatting>
  <conditionalFormatting sqref="J28:J30">
    <cfRule type="cellIs" dxfId="115" priority="142" operator="lessThan">
      <formula>0</formula>
    </cfRule>
  </conditionalFormatting>
  <conditionalFormatting sqref="J28:J30">
    <cfRule type="cellIs" dxfId="114" priority="141" operator="lessThan">
      <formula>0</formula>
    </cfRule>
  </conditionalFormatting>
  <conditionalFormatting sqref="J61">
    <cfRule type="cellIs" dxfId="113" priority="140" operator="lessThan">
      <formula>0</formula>
    </cfRule>
  </conditionalFormatting>
  <conditionalFormatting sqref="J61">
    <cfRule type="cellIs" dxfId="112" priority="139" operator="lessThan">
      <formula>0</formula>
    </cfRule>
  </conditionalFormatting>
  <conditionalFormatting sqref="J71:J102">
    <cfRule type="cellIs" dxfId="111" priority="138" operator="lessThan">
      <formula>0</formula>
    </cfRule>
  </conditionalFormatting>
  <conditionalFormatting sqref="J71:J102">
    <cfRule type="cellIs" dxfId="110" priority="137" operator="lessThan">
      <formula>0</formula>
    </cfRule>
  </conditionalFormatting>
  <conditionalFormatting sqref="J105">
    <cfRule type="cellIs" dxfId="109" priority="136" operator="lessThan">
      <formula>0</formula>
    </cfRule>
  </conditionalFormatting>
  <conditionalFormatting sqref="J105">
    <cfRule type="cellIs" dxfId="108" priority="135" operator="lessThan">
      <formula>0</formula>
    </cfRule>
  </conditionalFormatting>
  <conditionalFormatting sqref="J16:J19">
    <cfRule type="cellIs" dxfId="107" priority="134" operator="lessThan">
      <formula>0</formula>
    </cfRule>
  </conditionalFormatting>
  <conditionalFormatting sqref="J16:J19">
    <cfRule type="cellIs" dxfId="106" priority="133" operator="lessThan">
      <formula>0</formula>
    </cfRule>
  </conditionalFormatting>
  <conditionalFormatting sqref="J28:J30">
    <cfRule type="cellIs" dxfId="105" priority="132" operator="lessThan">
      <formula>0</formula>
    </cfRule>
  </conditionalFormatting>
  <conditionalFormatting sqref="J28:J30">
    <cfRule type="cellIs" dxfId="104" priority="131" operator="lessThan">
      <formula>0</formula>
    </cfRule>
  </conditionalFormatting>
  <conditionalFormatting sqref="J61">
    <cfRule type="cellIs" dxfId="103" priority="130" operator="lessThan">
      <formula>0</formula>
    </cfRule>
  </conditionalFormatting>
  <conditionalFormatting sqref="J61">
    <cfRule type="cellIs" dxfId="102" priority="129" operator="lessThan">
      <formula>0</formula>
    </cfRule>
  </conditionalFormatting>
  <conditionalFormatting sqref="J71:J102">
    <cfRule type="cellIs" dxfId="101" priority="128" operator="lessThan">
      <formula>0</formula>
    </cfRule>
  </conditionalFormatting>
  <conditionalFormatting sqref="J71:J102">
    <cfRule type="cellIs" dxfId="100" priority="127" operator="lessThan">
      <formula>0</formula>
    </cfRule>
  </conditionalFormatting>
  <conditionalFormatting sqref="J105">
    <cfRule type="cellIs" dxfId="99" priority="126" operator="lessThan">
      <formula>0</formula>
    </cfRule>
  </conditionalFormatting>
  <conditionalFormatting sqref="J105">
    <cfRule type="cellIs" dxfId="98" priority="125" operator="lessThan">
      <formula>0</formula>
    </cfRule>
  </conditionalFormatting>
  <conditionalFormatting sqref="C61">
    <cfRule type="cellIs" dxfId="97" priority="124" operator="lessThan">
      <formula>0</formula>
    </cfRule>
  </conditionalFormatting>
  <conditionalFormatting sqref="J61">
    <cfRule type="cellIs" dxfId="96" priority="123" operator="lessThan">
      <formula>0</formula>
    </cfRule>
  </conditionalFormatting>
  <conditionalFormatting sqref="J61">
    <cfRule type="cellIs" dxfId="95" priority="122" operator="lessThan">
      <formula>0</formula>
    </cfRule>
  </conditionalFormatting>
  <conditionalFormatting sqref="J61">
    <cfRule type="cellIs" dxfId="94" priority="121" operator="lessThan">
      <formula>0</formula>
    </cfRule>
  </conditionalFormatting>
  <conditionalFormatting sqref="J61">
    <cfRule type="cellIs" dxfId="93" priority="120" operator="lessThan">
      <formula>0</formula>
    </cfRule>
  </conditionalFormatting>
  <conditionalFormatting sqref="C71:C102">
    <cfRule type="cellIs" dxfId="92" priority="119" operator="lessThan">
      <formula>0</formula>
    </cfRule>
  </conditionalFormatting>
  <conditionalFormatting sqref="J71:J102">
    <cfRule type="cellIs" dxfId="91" priority="118" operator="lessThan">
      <formula>0</formula>
    </cfRule>
  </conditionalFormatting>
  <conditionalFormatting sqref="J71:J102">
    <cfRule type="cellIs" dxfId="90" priority="117" operator="lessThan">
      <formula>0</formula>
    </cfRule>
  </conditionalFormatting>
  <conditionalFormatting sqref="J71:J102">
    <cfRule type="cellIs" dxfId="89" priority="116" operator="lessThan">
      <formula>0</formula>
    </cfRule>
  </conditionalFormatting>
  <conditionalFormatting sqref="J71:J102">
    <cfRule type="cellIs" dxfId="88" priority="115" operator="lessThan">
      <formula>0</formula>
    </cfRule>
  </conditionalFormatting>
  <conditionalFormatting sqref="C105">
    <cfRule type="cellIs" dxfId="87" priority="114" operator="lessThan">
      <formula>0</formula>
    </cfRule>
  </conditionalFormatting>
  <conditionalFormatting sqref="J105">
    <cfRule type="cellIs" dxfId="86" priority="113" operator="lessThan">
      <formula>0</formula>
    </cfRule>
  </conditionalFormatting>
  <conditionalFormatting sqref="J105">
    <cfRule type="cellIs" dxfId="85" priority="112" operator="lessThan">
      <formula>0</formula>
    </cfRule>
  </conditionalFormatting>
  <conditionalFormatting sqref="J105">
    <cfRule type="cellIs" dxfId="84" priority="111" operator="lessThan">
      <formula>0</formula>
    </cfRule>
  </conditionalFormatting>
  <conditionalFormatting sqref="J105">
    <cfRule type="cellIs" dxfId="83" priority="110" operator="lessThan">
      <formula>0</formula>
    </cfRule>
  </conditionalFormatting>
  <conditionalFormatting sqref="J105">
    <cfRule type="cellIs" dxfId="82" priority="109" operator="lessThan">
      <formula>0</formula>
    </cfRule>
  </conditionalFormatting>
  <conditionalFormatting sqref="J105">
    <cfRule type="cellIs" dxfId="81" priority="108" operator="lessThan">
      <formula>0</formula>
    </cfRule>
  </conditionalFormatting>
  <conditionalFormatting sqref="J71:J102">
    <cfRule type="cellIs" dxfId="80" priority="107" operator="lessThan">
      <formula>0</formula>
    </cfRule>
  </conditionalFormatting>
  <conditionalFormatting sqref="J71:J102">
    <cfRule type="cellIs" dxfId="79" priority="106" operator="lessThan">
      <formula>0</formula>
    </cfRule>
  </conditionalFormatting>
  <conditionalFormatting sqref="J71:J102">
    <cfRule type="cellIs" dxfId="78" priority="105" operator="lessThan">
      <formula>0</formula>
    </cfRule>
  </conditionalFormatting>
  <conditionalFormatting sqref="J71:J102">
    <cfRule type="cellIs" dxfId="77" priority="104" operator="lessThan">
      <formula>0</formula>
    </cfRule>
  </conditionalFormatting>
  <conditionalFormatting sqref="C71:C102">
    <cfRule type="cellIs" dxfId="76" priority="103" operator="lessThan">
      <formula>0</formula>
    </cfRule>
  </conditionalFormatting>
  <conditionalFormatting sqref="J71:J102">
    <cfRule type="cellIs" dxfId="75" priority="102" operator="lessThan">
      <formula>0</formula>
    </cfRule>
  </conditionalFormatting>
  <conditionalFormatting sqref="J71:J102">
    <cfRule type="cellIs" dxfId="74" priority="101" operator="lessThan">
      <formula>0</formula>
    </cfRule>
  </conditionalFormatting>
  <conditionalFormatting sqref="J71:J102">
    <cfRule type="cellIs" dxfId="73" priority="100" operator="lessThan">
      <formula>0</formula>
    </cfRule>
  </conditionalFormatting>
  <conditionalFormatting sqref="J71:J102">
    <cfRule type="cellIs" dxfId="72" priority="99" operator="lessThan">
      <formula>0</formula>
    </cfRule>
  </conditionalFormatting>
  <conditionalFormatting sqref="J105">
    <cfRule type="cellIs" dxfId="71" priority="98" operator="lessThan">
      <formula>0</formula>
    </cfRule>
  </conditionalFormatting>
  <conditionalFormatting sqref="J105">
    <cfRule type="cellIs" dxfId="70" priority="97" operator="lessThan">
      <formula>0</formula>
    </cfRule>
  </conditionalFormatting>
  <conditionalFormatting sqref="J105">
    <cfRule type="cellIs" dxfId="69" priority="96" operator="lessThan">
      <formula>0</formula>
    </cfRule>
  </conditionalFormatting>
  <conditionalFormatting sqref="J105">
    <cfRule type="cellIs" dxfId="68" priority="95" operator="lessThan">
      <formula>0</formula>
    </cfRule>
  </conditionalFormatting>
  <conditionalFormatting sqref="J105">
    <cfRule type="cellIs" dxfId="67" priority="94" operator="lessThan">
      <formula>0</formula>
    </cfRule>
  </conditionalFormatting>
  <conditionalFormatting sqref="J105">
    <cfRule type="cellIs" dxfId="66" priority="93" operator="lessThan">
      <formula>0</formula>
    </cfRule>
  </conditionalFormatting>
  <conditionalFormatting sqref="C105">
    <cfRule type="cellIs" dxfId="65" priority="92" operator="lessThan">
      <formula>0</formula>
    </cfRule>
  </conditionalFormatting>
  <conditionalFormatting sqref="J105">
    <cfRule type="cellIs" dxfId="64" priority="91" operator="lessThan">
      <formula>0</formula>
    </cfRule>
  </conditionalFormatting>
  <conditionalFormatting sqref="J105">
    <cfRule type="cellIs" dxfId="63" priority="90" operator="lessThan">
      <formula>0</formula>
    </cfRule>
  </conditionalFormatting>
  <conditionalFormatting sqref="J105">
    <cfRule type="cellIs" dxfId="62" priority="89" operator="lessThan">
      <formula>0</formula>
    </cfRule>
  </conditionalFormatting>
  <conditionalFormatting sqref="J105">
    <cfRule type="cellIs" dxfId="61" priority="88" operator="lessThan">
      <formula>0</formula>
    </cfRule>
  </conditionalFormatting>
  <conditionalFormatting sqref="J16:J19">
    <cfRule type="cellIs" dxfId="60" priority="87" operator="lessThan">
      <formula>0</formula>
    </cfRule>
  </conditionalFormatting>
  <conditionalFormatting sqref="J16:J19">
    <cfRule type="cellIs" dxfId="59" priority="86" operator="lessThan">
      <formula>0</formula>
    </cfRule>
  </conditionalFormatting>
  <conditionalFormatting sqref="J28:J30">
    <cfRule type="cellIs" dxfId="58" priority="85" operator="lessThan">
      <formula>0</formula>
    </cfRule>
  </conditionalFormatting>
  <conditionalFormatting sqref="J28:J30">
    <cfRule type="cellIs" dxfId="57" priority="84" operator="lessThan">
      <formula>0</formula>
    </cfRule>
  </conditionalFormatting>
  <conditionalFormatting sqref="J61">
    <cfRule type="cellIs" dxfId="56" priority="83" operator="lessThan">
      <formula>0</formula>
    </cfRule>
  </conditionalFormatting>
  <conditionalFormatting sqref="J61">
    <cfRule type="cellIs" dxfId="55" priority="82" operator="lessThan">
      <formula>0</formula>
    </cfRule>
  </conditionalFormatting>
  <conditionalFormatting sqref="J71:J102">
    <cfRule type="cellIs" dxfId="54" priority="81" operator="lessThan">
      <formula>0</formula>
    </cfRule>
  </conditionalFormatting>
  <conditionalFormatting sqref="J71:J102">
    <cfRule type="cellIs" dxfId="53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{BA052701-CD25-4CF9-A9AF-A439E4DE8690}</x14:id>
        </ext>
      </extLst>
    </cfRule>
  </conditionalFormatting>
  <conditionalFormatting sqref="J16:J19">
    <cfRule type="cellIs" dxfId="52" priority="78" operator="lessThan">
      <formula>0</formula>
    </cfRule>
  </conditionalFormatting>
  <conditionalFormatting sqref="J16:J19">
    <cfRule type="cellIs" dxfId="51" priority="77" operator="lessThan">
      <formula>0</formula>
    </cfRule>
  </conditionalFormatting>
  <conditionalFormatting sqref="J21:J26">
    <cfRule type="cellIs" dxfId="50" priority="76" operator="lessThan">
      <formula>0</formula>
    </cfRule>
  </conditionalFormatting>
  <conditionalFormatting sqref="J21:J26">
    <cfRule type="cellIs" dxfId="49" priority="75" operator="lessThan">
      <formula>0</formula>
    </cfRule>
  </conditionalFormatting>
  <conditionalFormatting sqref="J28:J30">
    <cfRule type="cellIs" dxfId="48" priority="74" operator="lessThan">
      <formula>0</formula>
    </cfRule>
  </conditionalFormatting>
  <conditionalFormatting sqref="J28:J30">
    <cfRule type="cellIs" dxfId="47" priority="73" operator="lessThan">
      <formula>0</formula>
    </cfRule>
  </conditionalFormatting>
  <conditionalFormatting sqref="C32:D56 F32:Y56 AB32:AL56">
    <cfRule type="cellIs" dxfId="46" priority="72" operator="lessThan">
      <formula>0</formula>
    </cfRule>
  </conditionalFormatting>
  <conditionalFormatting sqref="J32:J56">
    <cfRule type="cellIs" dxfId="45" priority="71" operator="lessThan">
      <formula>0</formula>
    </cfRule>
  </conditionalFormatting>
  <conditionalFormatting sqref="J32:J56">
    <cfRule type="cellIs" dxfId="44" priority="70" operator="lessThan">
      <formula>0</formula>
    </cfRule>
  </conditionalFormatting>
  <conditionalFormatting sqref="C59:D59 F59:Y59 AB59:AL59">
    <cfRule type="cellIs" dxfId="43" priority="69" operator="lessThan">
      <formula>0</formula>
    </cfRule>
  </conditionalFormatting>
  <conditionalFormatting sqref="J59">
    <cfRule type="cellIs" dxfId="42" priority="68" operator="lessThan">
      <formula>0</formula>
    </cfRule>
  </conditionalFormatting>
  <conditionalFormatting sqref="J59">
    <cfRule type="cellIs" dxfId="41" priority="67" operator="lessThan">
      <formula>0</formula>
    </cfRule>
  </conditionalFormatting>
  <conditionalFormatting sqref="J61">
    <cfRule type="cellIs" dxfId="40" priority="66" operator="lessThan">
      <formula>0</formula>
    </cfRule>
  </conditionalFormatting>
  <conditionalFormatting sqref="J61">
    <cfRule type="cellIs" dxfId="39" priority="65" operator="lessThan">
      <formula>0</formula>
    </cfRule>
  </conditionalFormatting>
  <conditionalFormatting sqref="J63:J68">
    <cfRule type="cellIs" dxfId="38" priority="64" operator="lessThan">
      <formula>0</formula>
    </cfRule>
  </conditionalFormatting>
  <conditionalFormatting sqref="J63:J68">
    <cfRule type="cellIs" dxfId="37" priority="63" operator="lessThan">
      <formula>0</formula>
    </cfRule>
  </conditionalFormatting>
  <conditionalFormatting sqref="J70:J102">
    <cfRule type="cellIs" dxfId="36" priority="62" operator="lessThan">
      <formula>0</formula>
    </cfRule>
  </conditionalFormatting>
  <conditionalFormatting sqref="J70:J102">
    <cfRule type="cellIs" dxfId="35" priority="61" operator="lessThan">
      <formula>0</formula>
    </cfRule>
  </conditionalFormatting>
  <conditionalFormatting sqref="J105">
    <cfRule type="cellIs" dxfId="34" priority="60" operator="lessThan">
      <formula>0</formula>
    </cfRule>
  </conditionalFormatting>
  <conditionalFormatting sqref="J105">
    <cfRule type="cellIs" dxfId="33" priority="59" operator="lessThan">
      <formula>0</formula>
    </cfRule>
  </conditionalFormatting>
  <conditionalFormatting sqref="E32:E56">
    <cfRule type="cellIs" dxfId="32" priority="58" operator="lessThan">
      <formula>0</formula>
    </cfRule>
  </conditionalFormatting>
  <conditionalFormatting sqref="E59">
    <cfRule type="cellIs" dxfId="31" priority="57" operator="lessThan">
      <formula>0</formula>
    </cfRule>
  </conditionalFormatting>
  <conditionalFormatting sqref="C107:AL108">
    <cfRule type="cellIs" dxfId="30" priority="56" operator="lessThan">
      <formula>0</formula>
    </cfRule>
  </conditionalFormatting>
  <conditionalFormatting sqref="J107">
    <cfRule type="cellIs" dxfId="29" priority="55" operator="lessThan">
      <formula>0</formula>
    </cfRule>
  </conditionalFormatting>
  <conditionalFormatting sqref="J107">
    <cfRule type="cellIs" dxfId="28" priority="54" operator="lessThan">
      <formula>0</formula>
    </cfRule>
  </conditionalFormatting>
  <conditionalFormatting sqref="J107">
    <cfRule type="cellIs" dxfId="27" priority="53" operator="lessThan">
      <formula>0</formula>
    </cfRule>
  </conditionalFormatting>
  <conditionalFormatting sqref="J107">
    <cfRule type="cellIs" dxfId="26" priority="52" operator="lessThan">
      <formula>0</formula>
    </cfRule>
  </conditionalFormatting>
  <conditionalFormatting sqref="J107">
    <cfRule type="cellIs" dxfId="25" priority="51" operator="lessThan">
      <formula>0</formula>
    </cfRule>
  </conditionalFormatting>
  <conditionalFormatting sqref="J107">
    <cfRule type="cellIs" dxfId="24" priority="50" operator="lessThan">
      <formula>0</formula>
    </cfRule>
  </conditionalFormatting>
  <conditionalFormatting sqref="C107">
    <cfRule type="cellIs" dxfId="23" priority="49" operator="lessThan">
      <formula>0</formula>
    </cfRule>
  </conditionalFormatting>
  <conditionalFormatting sqref="J107">
    <cfRule type="cellIs" dxfId="22" priority="48" operator="lessThan">
      <formula>0</formula>
    </cfRule>
  </conditionalFormatting>
  <conditionalFormatting sqref="J107">
    <cfRule type="cellIs" dxfId="21" priority="47" operator="lessThan">
      <formula>0</formula>
    </cfRule>
  </conditionalFormatting>
  <conditionalFormatting sqref="J107">
    <cfRule type="cellIs" dxfId="20" priority="46" operator="lessThan">
      <formula>0</formula>
    </cfRule>
  </conditionalFormatting>
  <conditionalFormatting sqref="J107">
    <cfRule type="cellIs" dxfId="19" priority="45" operator="lessThan">
      <formula>0</formula>
    </cfRule>
  </conditionalFormatting>
  <conditionalFormatting sqref="J107">
    <cfRule type="cellIs" dxfId="18" priority="44" operator="lessThan">
      <formula>0</formula>
    </cfRule>
  </conditionalFormatting>
  <conditionalFormatting sqref="J107">
    <cfRule type="cellIs" dxfId="17" priority="43" operator="lessThan">
      <formula>0</formula>
    </cfRule>
  </conditionalFormatting>
  <conditionalFormatting sqref="J107">
    <cfRule type="cellIs" dxfId="16" priority="42" operator="lessThan">
      <formula>0</formula>
    </cfRule>
  </conditionalFormatting>
  <conditionalFormatting sqref="J107">
    <cfRule type="cellIs" dxfId="15" priority="41" operator="lessThan">
      <formula>0</formula>
    </cfRule>
  </conditionalFormatting>
  <conditionalFormatting sqref="J107">
    <cfRule type="cellIs" dxfId="14" priority="40" operator="lessThan">
      <formula>0</formula>
    </cfRule>
  </conditionalFormatting>
  <conditionalFormatting sqref="J107">
    <cfRule type="cellIs" dxfId="13" priority="39" operator="lessThan">
      <formula>0</formula>
    </cfRule>
  </conditionalFormatting>
  <conditionalFormatting sqref="J107">
    <cfRule type="cellIs" dxfId="12" priority="38" operator="lessThan">
      <formula>0</formula>
    </cfRule>
  </conditionalFormatting>
  <conditionalFormatting sqref="J107">
    <cfRule type="cellIs" dxfId="11" priority="37" operator="lessThan">
      <formula>0</formula>
    </cfRule>
  </conditionalFormatting>
  <conditionalFormatting sqref="C107">
    <cfRule type="cellIs" dxfId="10" priority="36" operator="lessThan">
      <formula>0</formula>
    </cfRule>
  </conditionalFormatting>
  <conditionalFormatting sqref="J107">
    <cfRule type="cellIs" dxfId="9" priority="35" operator="lessThan">
      <formula>0</formula>
    </cfRule>
  </conditionalFormatting>
  <conditionalFormatting sqref="J107">
    <cfRule type="cellIs" dxfId="8" priority="34" operator="lessThan">
      <formula>0</formula>
    </cfRule>
  </conditionalFormatting>
  <conditionalFormatting sqref="J107">
    <cfRule type="cellIs" dxfId="7" priority="33" operator="lessThan">
      <formula>0</formula>
    </cfRule>
  </conditionalFormatting>
  <conditionalFormatting sqref="J107">
    <cfRule type="cellIs" dxfId="6" priority="32" operator="lessThan">
      <formula>0</formula>
    </cfRule>
  </conditionalFormatting>
  <conditionalFormatting sqref="J107">
    <cfRule type="cellIs" dxfId="5" priority="31" operator="lessThan">
      <formula>0</formula>
    </cfRule>
  </conditionalFormatting>
  <conditionalFormatting sqref="J107">
    <cfRule type="cellIs" dxfId="4" priority="30" operator="lessThan">
      <formula>0</formula>
    </cfRule>
  </conditionalFormatting>
  <conditionalFormatting sqref="Z32:AA56">
    <cfRule type="cellIs" dxfId="3" priority="2" operator="lessThan">
      <formula>0</formula>
    </cfRule>
  </conditionalFormatting>
  <conditionalFormatting sqref="Z59:AA59">
    <cfRule type="cellIs" dxfId="2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A052701-CD25-4CF9-A9AF-A439E4DE86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ПР_1.5</vt:lpstr>
      <vt:lpstr>ПР_1.5.1_1кв</vt:lpstr>
      <vt:lpstr>ПР_1.5.2_2кв</vt:lpstr>
      <vt:lpstr>ПР_1.5.3_3кв</vt:lpstr>
      <vt:lpstr>ПР_1.5.4_4кв</vt:lpstr>
      <vt:lpstr>ПР_1.5!Область_печати</vt:lpstr>
      <vt:lpstr>ПР_1.5.1_1кв!Область_печати</vt:lpstr>
      <vt:lpstr>ПР_1.5.2_2кв!Область_печати</vt:lpstr>
      <vt:lpstr>ПР_1.5.3_3кв!Область_печати</vt:lpstr>
      <vt:lpstr>ПР_1.5.4_4кв!Область_печати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cp:lastPrinted>2022-03-18T13:18:43Z</cp:lastPrinted>
  <dcterms:created xsi:type="dcterms:W3CDTF">2017-01-30T08:20:00Z</dcterms:created>
  <dcterms:modified xsi:type="dcterms:W3CDTF">2022-03-18T13:21:28Z</dcterms:modified>
</cp:coreProperties>
</file>